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490" windowHeight="6255"/>
  </bookViews>
  <sheets>
    <sheet name="Salerno" sheetId="1" r:id="rId1"/>
    <sheet name="Foglio1" sheetId="2" r:id="rId2"/>
  </sheets>
  <definedNames>
    <definedName name="_xlnm._FilterDatabase" localSheetId="0" hidden="1">Salerno!$A$1:$K$44</definedName>
  </definedNames>
  <calcPr calcId="15251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2" i="2"/>
  <c r="H52" s="1"/>
  <c r="F53"/>
  <c r="H53" s="1"/>
  <c r="F55"/>
  <c r="H55" s="1"/>
  <c r="F54"/>
  <c r="H54" s="1"/>
  <c r="F57"/>
  <c r="H57" s="1"/>
  <c r="F56"/>
  <c r="H56" s="1"/>
  <c r="F58"/>
  <c r="H58" s="1"/>
  <c r="F59"/>
  <c r="H59" s="1"/>
  <c r="F60"/>
  <c r="H60" s="1"/>
  <c r="H61"/>
  <c r="F62"/>
  <c r="H62" s="1"/>
  <c r="F67"/>
  <c r="H67" s="1"/>
  <c r="F64"/>
  <c r="H64" s="1"/>
  <c r="F65"/>
  <c r="H65" s="1"/>
  <c r="F66"/>
  <c r="H66" s="1"/>
  <c r="F63"/>
  <c r="H63" s="1"/>
  <c r="F68"/>
  <c r="H68" s="1"/>
  <c r="F69"/>
  <c r="H69" s="1"/>
  <c r="F70"/>
  <c r="H70" s="1"/>
  <c r="L71"/>
  <c r="K71"/>
  <c r="J71"/>
  <c r="I71"/>
  <c r="G71"/>
  <c r="E71"/>
  <c r="D71"/>
  <c r="F23"/>
  <c r="H23" s="1"/>
  <c r="F22"/>
  <c r="H22" s="1"/>
  <c r="F14"/>
  <c r="H14" s="1"/>
  <c r="F5"/>
  <c r="H5" s="1"/>
  <c r="F20"/>
  <c r="H20" s="1"/>
  <c r="F13"/>
  <c r="H13" s="1"/>
  <c r="F10"/>
  <c r="H10" s="1"/>
  <c r="F8"/>
  <c r="H8" s="1"/>
  <c r="F2"/>
  <c r="H2" s="1"/>
  <c r="F21"/>
  <c r="H21" s="1"/>
  <c r="F18"/>
  <c r="H18" s="1"/>
  <c r="F17"/>
  <c r="H17" s="1"/>
  <c r="F16"/>
  <c r="H16" s="1"/>
  <c r="F15"/>
  <c r="H15" s="1"/>
  <c r="F11"/>
  <c r="H11" s="1"/>
  <c r="F9"/>
  <c r="H9" s="1"/>
  <c r="F26"/>
  <c r="H26" s="1"/>
  <c r="F25"/>
  <c r="H25" s="1"/>
  <c r="F24"/>
  <c r="H24" s="1"/>
  <c r="F19"/>
  <c r="H19" s="1"/>
  <c r="F12"/>
  <c r="H12" s="1"/>
  <c r="F7"/>
  <c r="H7" s="1"/>
  <c r="F6"/>
  <c r="H6" s="1"/>
  <c r="F4"/>
  <c r="H4" s="1"/>
  <c r="F3"/>
  <c r="H3" s="1"/>
  <c r="F51"/>
  <c r="H51" s="1"/>
  <c r="F50"/>
  <c r="H50" s="1"/>
  <c r="F49"/>
  <c r="H49" s="1"/>
  <c r="F48"/>
  <c r="H48" s="1"/>
  <c r="H47"/>
  <c r="F46"/>
  <c r="H46" s="1"/>
  <c r="F45"/>
  <c r="H45" s="1"/>
  <c r="F44"/>
  <c r="H44" s="1"/>
  <c r="F43"/>
  <c r="H43" s="1"/>
  <c r="F42"/>
  <c r="H42" s="1"/>
  <c r="F41"/>
  <c r="H41" s="1"/>
  <c r="F40"/>
  <c r="H40" s="1"/>
  <c r="F37"/>
  <c r="H37" s="1"/>
  <c r="F36"/>
  <c r="H36" s="1"/>
  <c r="F35"/>
  <c r="H35" s="1"/>
  <c r="F34"/>
  <c r="H34" s="1"/>
  <c r="F33"/>
  <c r="H33" s="1"/>
  <c r="F32"/>
  <c r="H32" s="1"/>
  <c r="F31"/>
  <c r="H31" s="1"/>
  <c r="F30"/>
  <c r="H30" s="1"/>
  <c r="F28"/>
  <c r="H28" s="1"/>
  <c r="F27"/>
  <c r="H27" s="1"/>
  <c r="H39"/>
  <c r="H38"/>
  <c r="H29"/>
  <c r="H71" l="1"/>
  <c r="F71"/>
</calcChain>
</file>

<file path=xl/sharedStrings.xml><?xml version="1.0" encoding="utf-8"?>
<sst xmlns="http://schemas.openxmlformats.org/spreadsheetml/2006/main" count="651" uniqueCount="336">
  <si>
    <t/>
  </si>
  <si>
    <t>Nome</t>
  </si>
  <si>
    <t>Cognome</t>
  </si>
  <si>
    <t>Data di Nascita</t>
  </si>
  <si>
    <t>Codice Fiscale</t>
  </si>
  <si>
    <t>Punteggio</t>
  </si>
  <si>
    <t>Sigla Provincia</t>
  </si>
  <si>
    <t>Tipologia Contratto</t>
  </si>
  <si>
    <t>Regione di Assegnazione</t>
  </si>
  <si>
    <t>Provincia di Assegnazione</t>
  </si>
  <si>
    <t>ROSARIA</t>
  </si>
  <si>
    <t>CARLO</t>
  </si>
  <si>
    <t>VINCENZO</t>
  </si>
  <si>
    <t>ANTONIO</t>
  </si>
  <si>
    <t>ANNA</t>
  </si>
  <si>
    <t>GIOVANNI</t>
  </si>
  <si>
    <t>MARIA</t>
  </si>
  <si>
    <t>ANTONIETTA</t>
  </si>
  <si>
    <t>MICHELE</t>
  </si>
  <si>
    <t>DOMENICO</t>
  </si>
  <si>
    <t>LUIGI</t>
  </si>
  <si>
    <t>ESPOSITO</t>
  </si>
  <si>
    <t>Campania</t>
  </si>
  <si>
    <t>Salerno</t>
  </si>
  <si>
    <t>SA</t>
  </si>
  <si>
    <t>SALVATORE</t>
  </si>
  <si>
    <t>CIRO</t>
  </si>
  <si>
    <t>GENNARO</t>
  </si>
  <si>
    <t>GIUSEPPE</t>
  </si>
  <si>
    <t>FILOMENA</t>
  </si>
  <si>
    <t>ABATE</t>
  </si>
  <si>
    <t>BTAVCN66S24A455A</t>
  </si>
  <si>
    <t>ZAVOTA</t>
  </si>
  <si>
    <t>RAFFAELE</t>
  </si>
  <si>
    <t>ZVTRFL71M11G813N</t>
  </si>
  <si>
    <t>CIANCIULLI</t>
  </si>
  <si>
    <t>CNCSVT68A08E906X</t>
  </si>
  <si>
    <t>GIORNO</t>
  </si>
  <si>
    <t>GRNGPP63C15H243G</t>
  </si>
  <si>
    <t>GUARINO</t>
  </si>
  <si>
    <t>GRNMRA62E51F693J</t>
  </si>
  <si>
    <t>SPSFMN58M61I262O</t>
  </si>
  <si>
    <t>MARIGLIANO</t>
  </si>
  <si>
    <t>MRGRSR58L70F839V</t>
  </si>
  <si>
    <t>IZZO</t>
  </si>
  <si>
    <t>ZZINTN65C06F839N</t>
  </si>
  <si>
    <t>DEL GUACCHIO</t>
  </si>
  <si>
    <t>MARIO</t>
  </si>
  <si>
    <t>DLGMRA70B13F694M</t>
  </si>
  <si>
    <t>GABRIELE</t>
  </si>
  <si>
    <t>SENESE</t>
  </si>
  <si>
    <t>SNSCRL60L28L259K</t>
  </si>
  <si>
    <t>CELARDO</t>
  </si>
  <si>
    <t>MAURO</t>
  </si>
  <si>
    <t>CLRMRA64P08F839D</t>
  </si>
  <si>
    <t>SCIARNE'</t>
  </si>
  <si>
    <t>SCRGNN63E07F839X</t>
  </si>
  <si>
    <t>DI SARNO</t>
  </si>
  <si>
    <t>DSRGRL64E06G762F</t>
  </si>
  <si>
    <t>MANZO</t>
  </si>
  <si>
    <t>LUCIANO</t>
  </si>
  <si>
    <t>MNZLCN64C04F839I</t>
  </si>
  <si>
    <t>DE FILIPPIS</t>
  </si>
  <si>
    <t>DFLNNT66E43D701Z</t>
  </si>
  <si>
    <t>DE FALCO</t>
  </si>
  <si>
    <t>BARBATO</t>
  </si>
  <si>
    <t>GIANNI</t>
  </si>
  <si>
    <t>BRBGNN67A19B946M</t>
  </si>
  <si>
    <t>SELVO</t>
  </si>
  <si>
    <t>SLVDNC69E11B076M</t>
  </si>
  <si>
    <t>FERDINANDO</t>
  </si>
  <si>
    <t>LETIZIA</t>
  </si>
  <si>
    <t>DFLLTZ64S69D701O</t>
  </si>
  <si>
    <t>PASQUALINA</t>
  </si>
  <si>
    <t>DE MARTINO</t>
  </si>
  <si>
    <t>DMRMHL65R28G813T</t>
  </si>
  <si>
    <t>SPERA</t>
  </si>
  <si>
    <t>RUBEN FABIAN</t>
  </si>
  <si>
    <t>SPRRNF61P12Z600N</t>
  </si>
  <si>
    <t>TETA</t>
  </si>
  <si>
    <t>FISCELLA</t>
  </si>
  <si>
    <t>MARIA LUISA</t>
  </si>
  <si>
    <t>FSCMLS65A50Z133C</t>
  </si>
  <si>
    <t>CARMELINA</t>
  </si>
  <si>
    <t>VITTORIO</t>
  </si>
  <si>
    <t>PERROTTA</t>
  </si>
  <si>
    <t>PRRFDN63B27F839I</t>
  </si>
  <si>
    <t>CASORIA</t>
  </si>
  <si>
    <t>CSRMRA56D43C675V</t>
  </si>
  <si>
    <t>IPPOLITO</t>
  </si>
  <si>
    <t>GIUFFREDI</t>
  </si>
  <si>
    <t>GFFNTN62H24F839K</t>
  </si>
  <si>
    <t>ROSA GINA</t>
  </si>
  <si>
    <t>PPLRGN60C48F693Q</t>
  </si>
  <si>
    <t>GRIMALDI</t>
  </si>
  <si>
    <t>MARILENA</t>
  </si>
  <si>
    <t>GRMMLN59T50F693B</t>
  </si>
  <si>
    <t>DAMIANO</t>
  </si>
  <si>
    <t>DMNCRI56H06M115E</t>
  </si>
  <si>
    <t>MADONNA</t>
  </si>
  <si>
    <t>ALETTO</t>
  </si>
  <si>
    <t>ERNESTO</t>
  </si>
  <si>
    <t>LTTRST55B04F839E</t>
  </si>
  <si>
    <t>PATI</t>
  </si>
  <si>
    <t>PIETRO</t>
  </si>
  <si>
    <t>PTAPTR61R13H243U</t>
  </si>
  <si>
    <t>SANNINO</t>
  </si>
  <si>
    <t>SNNVTR60C03H243R</t>
  </si>
  <si>
    <t>MDNLGU59C20H243K</t>
  </si>
  <si>
    <t>DFLGPP55M13F839C</t>
  </si>
  <si>
    <t>DI MAIO</t>
  </si>
  <si>
    <t>DMIGPP55C03E131V</t>
  </si>
  <si>
    <t>ISERNIA</t>
  </si>
  <si>
    <t>SRNGNN70E04F839P</t>
  </si>
  <si>
    <t>LONGOBARDI</t>
  </si>
  <si>
    <t>LNGMRA55T12B076K</t>
  </si>
  <si>
    <t>MAZZOCCA</t>
  </si>
  <si>
    <t>MZZCML70A55D701X</t>
  </si>
  <si>
    <t>GALLUCCIO</t>
  </si>
  <si>
    <t>GLLNNA63L52F839N</t>
  </si>
  <si>
    <t>DI STASIO</t>
  </si>
  <si>
    <t>DSTPQL69B60A604W</t>
  </si>
  <si>
    <t>FAVICCHIO</t>
  </si>
  <si>
    <t>FVCGNR69H21A064L</t>
  </si>
  <si>
    <t>DE DOMINICIS</t>
  </si>
  <si>
    <t>ELENA</t>
  </si>
  <si>
    <t>DDMLNE60T63F839X</t>
  </si>
  <si>
    <t>TTEMRA62E51A604N</t>
  </si>
  <si>
    <t>Informazioni di 
assegnazione</t>
  </si>
  <si>
    <t>Tempo pieno</t>
  </si>
  <si>
    <t>SALERNO - I.C. "VICINANZA"</t>
  </si>
  <si>
    <t>SAIC8A800L</t>
  </si>
  <si>
    <t xml:space="preserve">Istituzione Scolastica </t>
  </si>
  <si>
    <t>Codice</t>
  </si>
  <si>
    <t>RINUNCIA</t>
  </si>
  <si>
    <t>SAIS052008</t>
  </si>
  <si>
    <t>SAIS00100B</t>
  </si>
  <si>
    <t>SAEE158002</t>
  </si>
  <si>
    <t>SAIC8BW00G</t>
  </si>
  <si>
    <t>SAEE074003</t>
  </si>
  <si>
    <t>MERCATO S. SEVERINO - D.D. 2°</t>
  </si>
  <si>
    <t>SAEE07500V</t>
  </si>
  <si>
    <t>SAEE01400B</t>
  </si>
  <si>
    <t>SAIC89200E</t>
  </si>
  <si>
    <t>SALERNO - L.S. "SEVERI"</t>
  </si>
  <si>
    <t>SAPS06000L</t>
  </si>
  <si>
    <t>SALERNO - I.M. "ALFANO 1°"</t>
  </si>
  <si>
    <t>SAPM020007</t>
  </si>
  <si>
    <t>SAIC8BX00B</t>
  </si>
  <si>
    <t>SAIC8BR003</t>
  </si>
  <si>
    <t>SAIC81100T</t>
  </si>
  <si>
    <t>BRACIGLIANO - I.C.</t>
  </si>
  <si>
    <t>SAIC80600A</t>
  </si>
  <si>
    <t>NOCERA INFERIORE - I.C. 1</t>
  </si>
  <si>
    <t>SAIC8BS008</t>
  </si>
  <si>
    <t>SAIC8BT004</t>
  </si>
  <si>
    <t>SAPM050003</t>
  </si>
  <si>
    <t>SAIS058007</t>
  </si>
  <si>
    <t>SIANO - I.C.</t>
  </si>
  <si>
    <t>SAIC89800D</t>
  </si>
  <si>
    <t>SAPS18000P</t>
  </si>
  <si>
    <t>SAIC8BD00X</t>
  </si>
  <si>
    <t>SALERNO - I.C. "FRATTE-S. TOMMASO"</t>
  </si>
  <si>
    <t>SAIC89100P</t>
  </si>
  <si>
    <t>SALERNO - I.C. "ALFANO-QUASIMODO"</t>
  </si>
  <si>
    <t>SAIC89300A</t>
  </si>
  <si>
    <t>SAPS020006</t>
  </si>
  <si>
    <t>SAIS037006</t>
  </si>
  <si>
    <t>SAIS066006</t>
  </si>
  <si>
    <t>SAIC8BZ003</t>
  </si>
  <si>
    <t>CAVA DE' TIRRENI - I.C. "DON BOSCO"</t>
  </si>
  <si>
    <t>SAIC8B000L</t>
  </si>
  <si>
    <t>CAVA DE' TIRRENI - I.C. "GIOVANNI XXIII°"</t>
  </si>
  <si>
    <t>SAIC8A100T</t>
  </si>
  <si>
    <t>CAVA DE' TIRRENI - I.C. "SAN NICOLA"</t>
  </si>
  <si>
    <t>SAIC8B2008</t>
  </si>
  <si>
    <t>SAPS09000C</t>
  </si>
  <si>
    <t>SAIC8B700B</t>
  </si>
  <si>
    <t>SALERNO - I.C. "GIOVANNI PAOLO II°"</t>
  </si>
  <si>
    <t>SAIC8A6001</t>
  </si>
  <si>
    <t>SALERNO - I.I.S. "GIOVANNI XXIII°"</t>
  </si>
  <si>
    <t>SAIS00600E</t>
  </si>
  <si>
    <t>SALERNO - I.C. "BARRA"</t>
  </si>
  <si>
    <t>SAIC8A700R</t>
  </si>
  <si>
    <t>SAEE053002</t>
  </si>
  <si>
    <t>SAPS070007</t>
  </si>
  <si>
    <t>SAIC8BG00B</t>
  </si>
  <si>
    <t>SAIC881004</t>
  </si>
  <si>
    <t>SAIC81900C</t>
  </si>
  <si>
    <t>SALERNO - I.C. "CALCEDONIA"</t>
  </si>
  <si>
    <t>SAIC8AC00D</t>
  </si>
  <si>
    <t>SAIC8B600G</t>
  </si>
  <si>
    <t>SALERNO - I.C. "MEDAGLIE D'ORO"</t>
  </si>
  <si>
    <t>SAIC8B500Q</t>
  </si>
  <si>
    <t>SALERNO - I.C. "MONTALCINI"</t>
  </si>
  <si>
    <t>SAIC8AB00N</t>
  </si>
  <si>
    <t>SAIC84700L</t>
  </si>
  <si>
    <t>Comune</t>
  </si>
  <si>
    <t>Codice Scuola</t>
  </si>
  <si>
    <t>Denominazione</t>
  </si>
  <si>
    <t>Posti
Accantonati
 Per Contratti
ex LSU</t>
  </si>
  <si>
    <t>Titolari
Ex LSU</t>
  </si>
  <si>
    <t>Disp.</t>
  </si>
  <si>
    <t>Persone Inviata</t>
  </si>
  <si>
    <t>Differenza</t>
  </si>
  <si>
    <t>Posti accantonati</t>
  </si>
  <si>
    <t>Posti occupati</t>
  </si>
  <si>
    <t>Posti restanti</t>
  </si>
  <si>
    <t>BARONISSI</t>
  </si>
  <si>
    <t>BRACIGLIANO</t>
  </si>
  <si>
    <t>IST.COMPR. BRACIGLIANO</t>
  </si>
  <si>
    <t>CAVA DE' TIRRENI</t>
  </si>
  <si>
    <t>I.C. CAVA D.T. "DON BOSCO"</t>
  </si>
  <si>
    <t>I.C. CAVA D.T. "GIOVANNI XXIII"</t>
  </si>
  <si>
    <t>EBOLI</t>
  </si>
  <si>
    <t>EBOLI I</t>
  </si>
  <si>
    <t>IST.COMPR. EBOLI III S.CECILIA</t>
  </si>
  <si>
    <t>FISCIANO</t>
  </si>
  <si>
    <t>I.C. "DE CARO" FISCIANO LANCUSI</t>
  </si>
  <si>
    <t>MERCATO SAN SEVERINO</t>
  </si>
  <si>
    <t>MERCATO S. SEVERINO II</t>
  </si>
  <si>
    <t>NOCERA INFERIORE</t>
  </si>
  <si>
    <t>1 - I.C. NOCERA INFERIORE</t>
  </si>
  <si>
    <t>PADULA</t>
  </si>
  <si>
    <t>"C.PISACANE"</t>
  </si>
  <si>
    <t>ROCCADASPIDE</t>
  </si>
  <si>
    <t>SAIC8AH00L</t>
  </si>
  <si>
    <t>IST. COMPR. ROCCADASPIDE</t>
  </si>
  <si>
    <t>SALERNO</t>
  </si>
  <si>
    <t>IC SALERNO "ALFANO - QUASIMODO"</t>
  </si>
  <si>
    <t>IST.COMPR. SALERNO G. BARRA</t>
  </si>
  <si>
    <t>IST.COMPR. SALERNO-FRATTE S.TOM</t>
  </si>
  <si>
    <t>I.C. SALERNO GIOVANNI PAOLO II</t>
  </si>
  <si>
    <t>IST.COMPR. SALERNO VICINANZA</t>
  </si>
  <si>
    <t>SASSANO</t>
  </si>
  <si>
    <t>IST.COMPR. SASSANO</t>
  </si>
  <si>
    <t>SIANO</t>
  </si>
  <si>
    <t>IST.COMPR.  SIANO</t>
  </si>
  <si>
    <t>TRAMONTI</t>
  </si>
  <si>
    <t>IST.COMPR. TRAMONTI</t>
  </si>
  <si>
    <t>"DE FILIPPIS - GALDI"</t>
  </si>
  <si>
    <t>5 - I.C. NOCERA INFERIORE</t>
  </si>
  <si>
    <t>2 -  I.C.  NOCERA INFERIORE</t>
  </si>
  <si>
    <t>ALBANELLA</t>
  </si>
  <si>
    <t>SAIC887003</t>
  </si>
  <si>
    <t>IST.COMPR. ALBANELLA</t>
  </si>
  <si>
    <t>CASTEL SAN GIORGIO</t>
  </si>
  <si>
    <t>I.C. RITA LEVI-MONTALCINI C.S.G</t>
  </si>
  <si>
    <t>I.C. CAVA D.T. "BALZICO"</t>
  </si>
  <si>
    <t>"DELLA CORTE - VANVITELLI"</t>
  </si>
  <si>
    <t>"GENOINO"</t>
  </si>
  <si>
    <t>IST.COMPR EBOLI G. GONZAGA</t>
  </si>
  <si>
    <t>GIFFONI VALLE PIANA</t>
  </si>
  <si>
    <t>SAIC857007</t>
  </si>
  <si>
    <t>IST. C. GIFFONI V.P. "LINGUITI"</t>
  </si>
  <si>
    <t>GIOI</t>
  </si>
  <si>
    <t>SAIC8AQ00L</t>
  </si>
  <si>
    <t>IST. COMPR. GIOI CILENTO</t>
  </si>
  <si>
    <t>MERCATO SAN SEVERINO I</t>
  </si>
  <si>
    <t>PUBLIO VIRGILIO MARONE</t>
  </si>
  <si>
    <t>ROCCAPIEMONTE</t>
  </si>
  <si>
    <t>"MONS. MARIO VASSALLUZZO"</t>
  </si>
  <si>
    <t>"B. RESCIGNO"</t>
  </si>
  <si>
    <t>IST.COMPR. SALERNO CALCEDONIA</t>
  </si>
  <si>
    <t>I.C. DON MILANI</t>
  </si>
  <si>
    <t>LICEO STATALE REGINA MARGHERITA</t>
  </si>
  <si>
    <t>"G. DA PROCIDA"</t>
  </si>
  <si>
    <t>SAN CIPRIANO PICENTINO</t>
  </si>
  <si>
    <t>SAIC87700C</t>
  </si>
  <si>
    <t>IST.COMPR. S.CIPRIANO PICENTINO</t>
  </si>
  <si>
    <t>SARNO</t>
  </si>
  <si>
    <t>SARNO II</t>
  </si>
  <si>
    <t>SARNO IC "AMENDOLA"</t>
  </si>
  <si>
    <t>SARNO IC EPISCOPIO</t>
  </si>
  <si>
    <t>"E.FERMI"</t>
  </si>
  <si>
    <t>TEGGIANO</t>
  </si>
  <si>
    <t>SAIC89700N</t>
  </si>
  <si>
    <t>IST.COMPR. TEGGIANO</t>
  </si>
  <si>
    <t>BATTIPAGLIA</t>
  </si>
  <si>
    <t>SAIC8AD009</t>
  </si>
  <si>
    <t>IST. C. BATTIPAGLIA "G.MARCONI"</t>
  </si>
  <si>
    <t>SAIC8AE005</t>
  </si>
  <si>
    <t>IST. C. FIORENTINO BATTIPAGLIA</t>
  </si>
  <si>
    <t>CASAL VELINO</t>
  </si>
  <si>
    <t>SAIC8AN005</t>
  </si>
  <si>
    <t>IST.COMPR. CASALVELINO</t>
  </si>
  <si>
    <t>I.C. CAVA D.T. S. NICOLA</t>
  </si>
  <si>
    <t>PONTECAGNANO FAIANO</t>
  </si>
  <si>
    <t>SAIC88800V</t>
  </si>
  <si>
    <t>IST.COMPR. PONTECAGNANO MOSCATI</t>
  </si>
  <si>
    <t>IC M. MARI</t>
  </si>
  <si>
    <t>VALLO DELLA LUCANIA</t>
  </si>
  <si>
    <t>SAEE178007</t>
  </si>
  <si>
    <t>ALDO MORO</t>
  </si>
  <si>
    <t>SAIC8BL004</t>
  </si>
  <si>
    <t>I.C. VALLO LUCANIA - NOVI VELIA</t>
  </si>
  <si>
    <t>SAPS10000T</t>
  </si>
  <si>
    <t>"L. DA VINCI"</t>
  </si>
  <si>
    <t>MONTECORICE</t>
  </si>
  <si>
    <t>SAIC8BQ007</t>
  </si>
  <si>
    <t>IST. COMPR. "G. PATRONI"</t>
  </si>
  <si>
    <t>MONTECORVINO ROVELLA</t>
  </si>
  <si>
    <t>SAIS024004</t>
  </si>
  <si>
    <t>ISTITUTO DI ISTRUZIONE SUPERIORE</t>
  </si>
  <si>
    <t>I.C. MEDAGLIE D'ORO</t>
  </si>
  <si>
    <t>I.C. RITA LEVI-MONTALCINI</t>
  </si>
  <si>
    <t>GIOVANNI XXIII</t>
  </si>
  <si>
    <t>"F. SEVERI"</t>
  </si>
  <si>
    <t>SAPRI</t>
  </si>
  <si>
    <t>"LEONARDO DA VINCI"</t>
  </si>
  <si>
    <t>SAIC8AS00N</t>
  </si>
  <si>
    <t>IST. C. BATTIPAGLIA "SALVEMINI"</t>
  </si>
  <si>
    <t>MAIORI</t>
  </si>
  <si>
    <t>SAIC8AF001</t>
  </si>
  <si>
    <t>I.C. "R. ROSSELLINI" MAIORI</t>
  </si>
  <si>
    <t>SAIC8B3004</t>
  </si>
  <si>
    <t>I.C. MONTECORVINO R. - MACCHIA</t>
  </si>
  <si>
    <t>ROFRANO</t>
  </si>
  <si>
    <t>SAIC8AM009</t>
  </si>
  <si>
    <t>IST. COMPR. ROFRANO</t>
  </si>
  <si>
    <t>SAIS011002</t>
  </si>
  <si>
    <t>BELLIZZI</t>
  </si>
  <si>
    <t>SAIC8AX00R</t>
  </si>
  <si>
    <t>IST. COMPR. BELLIZZI</t>
  </si>
  <si>
    <t>LICEO STATALE "ALFANO I"</t>
  </si>
  <si>
    <t>SERRE</t>
  </si>
  <si>
    <t>SAIC8BM00X</t>
  </si>
  <si>
    <t>I.C. SERRE - CASTELCIVITA</t>
  </si>
  <si>
    <t>SAIS06400E</t>
  </si>
  <si>
    <t>IST.SUP."CENNI-MARCONI"</t>
  </si>
  <si>
    <t>PONTECAGNANO - IC  MOSCATI</t>
  </si>
  <si>
    <t>BELLIZZI - I.C.</t>
  </si>
  <si>
    <t xml:space="preserve">BATTIPAGLIA - I. C. FIORENTINO </t>
  </si>
  <si>
    <t>BATTIPAGLIA I. C. G.MARCONI</t>
  </si>
  <si>
    <t xml:space="preserve">BATTIPAGLIA - I. C. G.MARCONI </t>
  </si>
  <si>
    <t>BATTIPAGLIA - I.C.  "SALVEMINI"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</si>
</sst>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4" fillId="4" borderId="2" xfId="0" applyFont="1" applyFill="1" applyBorder="1"/>
    <xf numFmtId="14" fontId="4" fillId="4" borderId="2" xfId="0" applyNumberFormat="1" applyFont="1" applyFill="1" applyBorder="1"/>
    <xf numFmtId="0" fontId="3" fillId="5" borderId="2" xfId="0" applyFont="1" applyFill="1" applyBorder="1"/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3" fillId="5" borderId="2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 wrapText="1"/>
    </xf>
    <xf numFmtId="0" fontId="5" fillId="4" borderId="0" xfId="0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/>
    <xf numFmtId="14" fontId="6" fillId="4" borderId="2" xfId="0" applyNumberFormat="1" applyFont="1" applyFill="1" applyBorder="1"/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14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"/>
  <sheetViews>
    <sheetView tabSelected="1" zoomScaleNormal="100" workbookViewId="0">
      <selection activeCell="A2" sqref="A2"/>
    </sheetView>
  </sheetViews>
  <sheetFormatPr defaultRowHeight="15"/>
  <cols>
    <col min="1" max="1" width="14.140625" bestFit="1" customWidth="1"/>
    <col min="2" max="2" width="14.28515625" bestFit="1" customWidth="1"/>
    <col min="3" max="3" width="10.7109375" style="1" bestFit="1" customWidth="1"/>
    <col min="4" max="4" width="20.140625" bestFit="1" customWidth="1"/>
    <col min="5" max="5" width="40.5703125" bestFit="1" customWidth="1"/>
    <col min="6" max="6" width="12.28515625" bestFit="1" customWidth="1"/>
    <col min="7" max="7" width="9.140625" bestFit="1" customWidth="1"/>
    <col min="8" max="8" width="12.7109375" bestFit="1" customWidth="1"/>
    <col min="9" max="9" width="13.7109375" bestFit="1" customWidth="1"/>
    <col min="10" max="10" width="12.42578125" bestFit="1" customWidth="1"/>
    <col min="11" max="11" width="8.42578125" bestFit="1" customWidth="1"/>
  </cols>
  <sheetData>
    <row r="1" spans="1:11" ht="63" customHeight="1">
      <c r="A1" s="30"/>
      <c r="B1" s="30"/>
      <c r="C1" s="30"/>
      <c r="D1" s="30"/>
      <c r="E1" s="30"/>
      <c r="F1" s="30"/>
      <c r="G1" s="30"/>
      <c r="H1" s="30"/>
    </row>
    <row r="2" spans="1:11" s="2" customFormat="1" ht="30.95" customHeight="1">
      <c r="C2" s="3"/>
      <c r="H2" s="29" t="s">
        <v>128</v>
      </c>
      <c r="I2" s="29"/>
      <c r="J2" s="29"/>
      <c r="K2" s="29"/>
    </row>
    <row r="3" spans="1:11" s="2" customFormat="1" ht="38.25">
      <c r="A3" s="27" t="s">
        <v>2</v>
      </c>
      <c r="B3" s="27" t="s">
        <v>1</v>
      </c>
      <c r="C3" s="28" t="s">
        <v>3</v>
      </c>
      <c r="D3" s="27" t="s">
        <v>4</v>
      </c>
      <c r="E3" s="27" t="s">
        <v>132</v>
      </c>
      <c r="F3" s="27" t="s">
        <v>133</v>
      </c>
      <c r="G3" s="27" t="s">
        <v>5</v>
      </c>
      <c r="H3" s="27" t="s">
        <v>7</v>
      </c>
      <c r="I3" s="27" t="s">
        <v>8</v>
      </c>
      <c r="J3" s="27" t="s">
        <v>9</v>
      </c>
      <c r="K3" s="27" t="s">
        <v>6</v>
      </c>
    </row>
    <row r="4" spans="1:11">
      <c r="A4" s="4" t="s">
        <v>85</v>
      </c>
      <c r="B4" s="4" t="s">
        <v>70</v>
      </c>
      <c r="C4" s="5">
        <v>23069</v>
      </c>
      <c r="D4" s="4" t="s">
        <v>86</v>
      </c>
      <c r="E4" s="4" t="s">
        <v>130</v>
      </c>
      <c r="F4" s="4" t="s">
        <v>131</v>
      </c>
      <c r="G4" s="4">
        <v>88.65</v>
      </c>
      <c r="H4" s="4" t="s">
        <v>129</v>
      </c>
      <c r="I4" s="4" t="s">
        <v>22</v>
      </c>
      <c r="J4" s="4" t="s">
        <v>23</v>
      </c>
      <c r="K4" s="4" t="s">
        <v>24</v>
      </c>
    </row>
    <row r="5" spans="1:11">
      <c r="A5" s="4" t="s">
        <v>87</v>
      </c>
      <c r="B5" s="4" t="s">
        <v>16</v>
      </c>
      <c r="C5" s="5">
        <v>20548</v>
      </c>
      <c r="D5" s="4" t="s">
        <v>88</v>
      </c>
      <c r="E5" s="4" t="s">
        <v>189</v>
      </c>
      <c r="F5" s="4" t="s">
        <v>190</v>
      </c>
      <c r="G5" s="4">
        <v>88.65</v>
      </c>
      <c r="H5" s="4" t="s">
        <v>129</v>
      </c>
      <c r="I5" s="4" t="s">
        <v>22</v>
      </c>
      <c r="J5" s="4" t="s">
        <v>23</v>
      </c>
      <c r="K5" s="4" t="s">
        <v>24</v>
      </c>
    </row>
    <row r="6" spans="1:11">
      <c r="A6" s="4" t="s">
        <v>90</v>
      </c>
      <c r="B6" s="4" t="s">
        <v>13</v>
      </c>
      <c r="C6" s="5">
        <v>22821</v>
      </c>
      <c r="D6" s="4" t="s">
        <v>91</v>
      </c>
      <c r="E6" s="4" t="s">
        <v>153</v>
      </c>
      <c r="F6" s="4" t="s">
        <v>154</v>
      </c>
      <c r="G6" s="4">
        <v>88.6</v>
      </c>
      <c r="H6" s="4" t="s">
        <v>129</v>
      </c>
      <c r="I6" s="4" t="s">
        <v>22</v>
      </c>
      <c r="J6" s="4" t="s">
        <v>23</v>
      </c>
      <c r="K6" s="4" t="s">
        <v>24</v>
      </c>
    </row>
    <row r="7" spans="1:11">
      <c r="A7" s="4" t="s">
        <v>89</v>
      </c>
      <c r="B7" s="4" t="s">
        <v>92</v>
      </c>
      <c r="C7" s="5">
        <v>21983</v>
      </c>
      <c r="D7" s="4" t="s">
        <v>93</v>
      </c>
      <c r="E7" s="4" t="s">
        <v>140</v>
      </c>
      <c r="F7" s="4" t="s">
        <v>141</v>
      </c>
      <c r="G7" s="4">
        <v>88.6</v>
      </c>
      <c r="H7" s="4" t="s">
        <v>129</v>
      </c>
      <c r="I7" s="4" t="s">
        <v>22</v>
      </c>
      <c r="J7" s="4" t="s">
        <v>23</v>
      </c>
      <c r="K7" s="4" t="s">
        <v>24</v>
      </c>
    </row>
    <row r="8" spans="1:11">
      <c r="A8" s="4" t="s">
        <v>94</v>
      </c>
      <c r="B8" s="4" t="s">
        <v>95</v>
      </c>
      <c r="C8" s="5">
        <v>21894</v>
      </c>
      <c r="D8" s="4" t="s">
        <v>96</v>
      </c>
      <c r="E8" s="4" t="s">
        <v>140</v>
      </c>
      <c r="F8" s="4" t="s">
        <v>141</v>
      </c>
      <c r="G8" s="4">
        <v>88.6</v>
      </c>
      <c r="H8" s="4" t="s">
        <v>129</v>
      </c>
      <c r="I8" s="4" t="s">
        <v>22</v>
      </c>
      <c r="J8" s="4" t="s">
        <v>23</v>
      </c>
      <c r="K8" s="4" t="s">
        <v>24</v>
      </c>
    </row>
    <row r="9" spans="1:11">
      <c r="A9" s="4" t="s">
        <v>97</v>
      </c>
      <c r="B9" s="4" t="s">
        <v>26</v>
      </c>
      <c r="C9" s="5">
        <v>20612</v>
      </c>
      <c r="D9" s="4" t="s">
        <v>98</v>
      </c>
      <c r="E9" s="4" t="s">
        <v>172</v>
      </c>
      <c r="F9" s="4" t="s">
        <v>173</v>
      </c>
      <c r="G9" s="4">
        <v>88.6</v>
      </c>
      <c r="H9" s="4" t="s">
        <v>129</v>
      </c>
      <c r="I9" s="4" t="s">
        <v>22</v>
      </c>
      <c r="J9" s="4" t="s">
        <v>23</v>
      </c>
      <c r="K9" s="4" t="s">
        <v>24</v>
      </c>
    </row>
    <row r="10" spans="1:11">
      <c r="A10" s="4" t="s">
        <v>30</v>
      </c>
      <c r="B10" s="4" t="s">
        <v>12</v>
      </c>
      <c r="C10" s="5">
        <v>24435</v>
      </c>
      <c r="D10" s="4" t="s">
        <v>31</v>
      </c>
      <c r="E10" s="4" t="s">
        <v>134</v>
      </c>
      <c r="F10" s="4"/>
      <c r="G10" s="4">
        <v>88.55</v>
      </c>
      <c r="H10" s="4" t="s">
        <v>129</v>
      </c>
      <c r="I10" s="4" t="s">
        <v>22</v>
      </c>
      <c r="J10" s="4" t="s">
        <v>23</v>
      </c>
      <c r="K10" s="4" t="s">
        <v>24</v>
      </c>
    </row>
    <row r="11" spans="1:11">
      <c r="A11" s="4" t="s">
        <v>32</v>
      </c>
      <c r="B11" s="4" t="s">
        <v>33</v>
      </c>
      <c r="C11" s="5">
        <v>26156</v>
      </c>
      <c r="D11" s="4" t="s">
        <v>34</v>
      </c>
      <c r="E11" s="4" t="s">
        <v>170</v>
      </c>
      <c r="F11" s="4" t="s">
        <v>171</v>
      </c>
      <c r="G11" s="4">
        <v>88.55</v>
      </c>
      <c r="H11" s="4" t="s">
        <v>129</v>
      </c>
      <c r="I11" s="4" t="s">
        <v>22</v>
      </c>
      <c r="J11" s="4" t="s">
        <v>23</v>
      </c>
      <c r="K11" s="4" t="s">
        <v>24</v>
      </c>
    </row>
    <row r="12" spans="1:11">
      <c r="A12" s="4" t="s">
        <v>35</v>
      </c>
      <c r="B12" s="4" t="s">
        <v>25</v>
      </c>
      <c r="C12" s="5">
        <v>24845</v>
      </c>
      <c r="D12" s="4" t="s">
        <v>36</v>
      </c>
      <c r="E12" s="4" t="s">
        <v>144</v>
      </c>
      <c r="F12" s="4" t="s">
        <v>145</v>
      </c>
      <c r="G12" s="4">
        <v>88.55</v>
      </c>
      <c r="H12" s="4" t="s">
        <v>129</v>
      </c>
      <c r="I12" s="4" t="s">
        <v>22</v>
      </c>
      <c r="J12" s="4" t="s">
        <v>23</v>
      </c>
      <c r="K12" s="4" t="s">
        <v>24</v>
      </c>
    </row>
    <row r="13" spans="1:11">
      <c r="A13" s="4" t="s">
        <v>100</v>
      </c>
      <c r="B13" s="4" t="s">
        <v>101</v>
      </c>
      <c r="C13" s="5">
        <v>20124</v>
      </c>
      <c r="D13" s="4" t="s">
        <v>102</v>
      </c>
      <c r="E13" s="4" t="s">
        <v>182</v>
      </c>
      <c r="F13" s="4" t="s">
        <v>183</v>
      </c>
      <c r="G13" s="4">
        <v>88.55</v>
      </c>
      <c r="H13" s="4" t="s">
        <v>129</v>
      </c>
      <c r="I13" s="4" t="s">
        <v>22</v>
      </c>
      <c r="J13" s="4" t="s">
        <v>23</v>
      </c>
      <c r="K13" s="4" t="s">
        <v>24</v>
      </c>
    </row>
    <row r="14" spans="1:11">
      <c r="A14" s="4" t="s">
        <v>37</v>
      </c>
      <c r="B14" s="4" t="s">
        <v>28</v>
      </c>
      <c r="C14" s="5">
        <v>23085</v>
      </c>
      <c r="D14" s="4" t="s">
        <v>38</v>
      </c>
      <c r="E14" s="4" t="s">
        <v>146</v>
      </c>
      <c r="F14" s="4" t="s">
        <v>147</v>
      </c>
      <c r="G14" s="4">
        <v>88.55</v>
      </c>
      <c r="H14" s="4" t="s">
        <v>129</v>
      </c>
      <c r="I14" s="4" t="s">
        <v>22</v>
      </c>
      <c r="J14" s="4" t="s">
        <v>23</v>
      </c>
      <c r="K14" s="4" t="s">
        <v>24</v>
      </c>
    </row>
    <row r="15" spans="1:11">
      <c r="A15" s="4" t="s">
        <v>39</v>
      </c>
      <c r="B15" s="4" t="s">
        <v>16</v>
      </c>
      <c r="C15" s="5">
        <v>22777</v>
      </c>
      <c r="D15" s="4" t="s">
        <v>40</v>
      </c>
      <c r="E15" s="4" t="s">
        <v>189</v>
      </c>
      <c r="F15" s="4" t="s">
        <v>190</v>
      </c>
      <c r="G15" s="4">
        <v>88.55</v>
      </c>
      <c r="H15" s="4" t="s">
        <v>129</v>
      </c>
      <c r="I15" s="4" t="s">
        <v>22</v>
      </c>
      <c r="J15" s="4" t="s">
        <v>23</v>
      </c>
      <c r="K15" s="4" t="s">
        <v>24</v>
      </c>
    </row>
    <row r="16" spans="1:11">
      <c r="A16" s="4" t="s">
        <v>21</v>
      </c>
      <c r="B16" s="4" t="s">
        <v>29</v>
      </c>
      <c r="C16" s="5">
        <v>21418</v>
      </c>
      <c r="D16" s="4" t="s">
        <v>41</v>
      </c>
      <c r="E16" s="4" t="s">
        <v>174</v>
      </c>
      <c r="F16" s="4" t="s">
        <v>175</v>
      </c>
      <c r="G16" s="4">
        <v>88.55</v>
      </c>
      <c r="H16" s="4" t="s">
        <v>129</v>
      </c>
      <c r="I16" s="4" t="s">
        <v>22</v>
      </c>
      <c r="J16" s="4" t="s">
        <v>23</v>
      </c>
      <c r="K16" s="4" t="s">
        <v>24</v>
      </c>
    </row>
    <row r="17" spans="1:11">
      <c r="A17" s="4" t="s">
        <v>42</v>
      </c>
      <c r="B17" s="4" t="s">
        <v>10</v>
      </c>
      <c r="C17" s="5">
        <v>21396</v>
      </c>
      <c r="D17" s="4" t="s">
        <v>43</v>
      </c>
      <c r="E17" s="4" t="s">
        <v>134</v>
      </c>
      <c r="F17" s="4"/>
      <c r="G17" s="4">
        <v>88.55</v>
      </c>
      <c r="H17" s="4" t="s">
        <v>129</v>
      </c>
      <c r="I17" s="4" t="s">
        <v>22</v>
      </c>
      <c r="J17" s="4" t="s">
        <v>23</v>
      </c>
      <c r="K17" s="4" t="s">
        <v>24</v>
      </c>
    </row>
    <row r="18" spans="1:11">
      <c r="A18" s="4" t="s">
        <v>103</v>
      </c>
      <c r="B18" s="4" t="s">
        <v>104</v>
      </c>
      <c r="C18" s="5">
        <v>22567</v>
      </c>
      <c r="D18" s="4" t="s">
        <v>105</v>
      </c>
      <c r="E18" s="4" t="s">
        <v>174</v>
      </c>
      <c r="F18" s="4" t="s">
        <v>175</v>
      </c>
      <c r="G18" s="4">
        <v>88.55</v>
      </c>
      <c r="H18" s="4" t="s">
        <v>129</v>
      </c>
      <c r="I18" s="4" t="s">
        <v>22</v>
      </c>
      <c r="J18" s="4" t="s">
        <v>23</v>
      </c>
      <c r="K18" s="4" t="s">
        <v>24</v>
      </c>
    </row>
    <row r="19" spans="1:11">
      <c r="A19" s="4" t="s">
        <v>106</v>
      </c>
      <c r="B19" s="4" t="s">
        <v>84</v>
      </c>
      <c r="C19" s="5">
        <v>21978</v>
      </c>
      <c r="D19" s="4" t="s">
        <v>107</v>
      </c>
      <c r="E19" s="4" t="s">
        <v>144</v>
      </c>
      <c r="F19" s="4" t="s">
        <v>145</v>
      </c>
      <c r="G19" s="4">
        <v>88.55</v>
      </c>
      <c r="H19" s="4" t="s">
        <v>129</v>
      </c>
      <c r="I19" s="4" t="s">
        <v>22</v>
      </c>
      <c r="J19" s="4" t="s">
        <v>23</v>
      </c>
      <c r="K19" s="4" t="s">
        <v>24</v>
      </c>
    </row>
    <row r="20" spans="1:11">
      <c r="A20" s="4" t="s">
        <v>99</v>
      </c>
      <c r="B20" s="4" t="s">
        <v>20</v>
      </c>
      <c r="C20" s="5">
        <v>21629</v>
      </c>
      <c r="D20" s="4" t="s">
        <v>108</v>
      </c>
      <c r="E20" s="4" t="s">
        <v>162</v>
      </c>
      <c r="F20" s="4" t="s">
        <v>163</v>
      </c>
      <c r="G20" s="4">
        <v>88.55</v>
      </c>
      <c r="H20" s="4" t="s">
        <v>129</v>
      </c>
      <c r="I20" s="4" t="s">
        <v>22</v>
      </c>
      <c r="J20" s="4" t="s">
        <v>23</v>
      </c>
      <c r="K20" s="4" t="s">
        <v>24</v>
      </c>
    </row>
    <row r="21" spans="1:11">
      <c r="A21" s="4" t="s">
        <v>64</v>
      </c>
      <c r="B21" s="4" t="s">
        <v>28</v>
      </c>
      <c r="C21" s="5">
        <v>20314</v>
      </c>
      <c r="D21" s="4" t="s">
        <v>109</v>
      </c>
      <c r="E21" s="4" t="s">
        <v>151</v>
      </c>
      <c r="F21" s="4" t="s">
        <v>152</v>
      </c>
      <c r="G21" s="4">
        <v>88.55</v>
      </c>
      <c r="H21" s="4" t="s">
        <v>129</v>
      </c>
      <c r="I21" s="4" t="s">
        <v>22</v>
      </c>
      <c r="J21" s="4" t="s">
        <v>23</v>
      </c>
      <c r="K21" s="4" t="s">
        <v>24</v>
      </c>
    </row>
    <row r="22" spans="1:11">
      <c r="A22" s="4" t="s">
        <v>44</v>
      </c>
      <c r="B22" s="4" t="s">
        <v>13</v>
      </c>
      <c r="C22" s="5">
        <v>23807</v>
      </c>
      <c r="D22" s="4" t="s">
        <v>45</v>
      </c>
      <c r="E22" s="4" t="s">
        <v>192</v>
      </c>
      <c r="F22" s="4" t="s">
        <v>193</v>
      </c>
      <c r="G22" s="4">
        <v>88.5</v>
      </c>
      <c r="H22" s="4" t="s">
        <v>129</v>
      </c>
      <c r="I22" s="4" t="s">
        <v>22</v>
      </c>
      <c r="J22" s="4" t="s">
        <v>23</v>
      </c>
      <c r="K22" s="4" t="s">
        <v>24</v>
      </c>
    </row>
    <row r="23" spans="1:11">
      <c r="A23" s="4" t="s">
        <v>110</v>
      </c>
      <c r="B23" s="4" t="s">
        <v>28</v>
      </c>
      <c r="C23" s="5">
        <v>20151</v>
      </c>
      <c r="D23" s="4" t="s">
        <v>111</v>
      </c>
      <c r="E23" s="4" t="s">
        <v>146</v>
      </c>
      <c r="F23" s="4" t="s">
        <v>147</v>
      </c>
      <c r="G23" s="4">
        <v>88.45</v>
      </c>
      <c r="H23" s="4" t="s">
        <v>129</v>
      </c>
      <c r="I23" s="4" t="s">
        <v>22</v>
      </c>
      <c r="J23" s="4" t="s">
        <v>23</v>
      </c>
      <c r="K23" s="4" t="s">
        <v>24</v>
      </c>
    </row>
    <row r="24" spans="1:11">
      <c r="A24" s="4" t="s">
        <v>46</v>
      </c>
      <c r="B24" s="4" t="s">
        <v>47</v>
      </c>
      <c r="C24" s="5">
        <v>25612</v>
      </c>
      <c r="D24" s="4" t="s">
        <v>48</v>
      </c>
      <c r="E24" s="4" t="s">
        <v>180</v>
      </c>
      <c r="F24" s="4" t="s">
        <v>181</v>
      </c>
      <c r="G24" s="4">
        <v>88.4</v>
      </c>
      <c r="H24" s="4" t="s">
        <v>129</v>
      </c>
      <c r="I24" s="4" t="s">
        <v>22</v>
      </c>
      <c r="J24" s="4" t="s">
        <v>23</v>
      </c>
      <c r="K24" s="4" t="s">
        <v>24</v>
      </c>
    </row>
    <row r="25" spans="1:11">
      <c r="A25" s="4" t="s">
        <v>112</v>
      </c>
      <c r="B25" s="4" t="s">
        <v>15</v>
      </c>
      <c r="C25" s="5">
        <v>25692</v>
      </c>
      <c r="D25" s="4" t="s">
        <v>113</v>
      </c>
      <c r="E25" s="4" t="s">
        <v>164</v>
      </c>
      <c r="F25" s="4" t="s">
        <v>165</v>
      </c>
      <c r="G25" s="4">
        <v>88.4</v>
      </c>
      <c r="H25" s="4" t="s">
        <v>129</v>
      </c>
      <c r="I25" s="4" t="s">
        <v>22</v>
      </c>
      <c r="J25" s="4" t="s">
        <v>23</v>
      </c>
      <c r="K25" s="4" t="s">
        <v>24</v>
      </c>
    </row>
    <row r="26" spans="1:11">
      <c r="A26" s="4" t="s">
        <v>50</v>
      </c>
      <c r="B26" s="4" t="s">
        <v>11</v>
      </c>
      <c r="C26" s="5">
        <v>22125</v>
      </c>
      <c r="D26" s="4" t="s">
        <v>51</v>
      </c>
      <c r="E26" s="4" t="s">
        <v>194</v>
      </c>
      <c r="F26" s="4" t="s">
        <v>195</v>
      </c>
      <c r="G26" s="4">
        <v>88.25</v>
      </c>
      <c r="H26" s="4" t="s">
        <v>129</v>
      </c>
      <c r="I26" s="4" t="s">
        <v>22</v>
      </c>
      <c r="J26" s="4" t="s">
        <v>23</v>
      </c>
      <c r="K26" s="4" t="s">
        <v>24</v>
      </c>
    </row>
    <row r="27" spans="1:11">
      <c r="A27" s="4" t="s">
        <v>52</v>
      </c>
      <c r="B27" s="4" t="s">
        <v>53</v>
      </c>
      <c r="C27" s="5">
        <v>23628</v>
      </c>
      <c r="D27" s="4" t="s">
        <v>54</v>
      </c>
      <c r="E27" s="4" t="s">
        <v>178</v>
      </c>
      <c r="F27" s="4" t="s">
        <v>179</v>
      </c>
      <c r="G27" s="4">
        <v>88.1</v>
      </c>
      <c r="H27" s="4" t="s">
        <v>129</v>
      </c>
      <c r="I27" s="4" t="s">
        <v>22</v>
      </c>
      <c r="J27" s="4" t="s">
        <v>23</v>
      </c>
      <c r="K27" s="4" t="s">
        <v>24</v>
      </c>
    </row>
    <row r="28" spans="1:11">
      <c r="A28" s="4" t="s">
        <v>55</v>
      </c>
      <c r="B28" s="4" t="s">
        <v>15</v>
      </c>
      <c r="C28" s="5">
        <v>23138</v>
      </c>
      <c r="D28" s="4" t="s">
        <v>56</v>
      </c>
      <c r="E28" s="4" t="s">
        <v>178</v>
      </c>
      <c r="F28" s="4" t="s">
        <v>179</v>
      </c>
      <c r="G28" s="4">
        <v>87.95</v>
      </c>
      <c r="H28" s="4" t="s">
        <v>129</v>
      </c>
      <c r="I28" s="4" t="s">
        <v>22</v>
      </c>
      <c r="J28" s="4" t="s">
        <v>23</v>
      </c>
      <c r="K28" s="4" t="s">
        <v>24</v>
      </c>
    </row>
    <row r="29" spans="1:11">
      <c r="A29" s="4" t="s">
        <v>57</v>
      </c>
      <c r="B29" s="4" t="s">
        <v>49</v>
      </c>
      <c r="C29" s="5">
        <v>23503</v>
      </c>
      <c r="D29" s="4" t="s">
        <v>58</v>
      </c>
      <c r="E29" s="4" t="s">
        <v>194</v>
      </c>
      <c r="F29" s="4" t="s">
        <v>195</v>
      </c>
      <c r="G29" s="4">
        <v>87.9</v>
      </c>
      <c r="H29" s="4" t="s">
        <v>129</v>
      </c>
      <c r="I29" s="4" t="s">
        <v>22</v>
      </c>
      <c r="J29" s="4" t="s">
        <v>23</v>
      </c>
      <c r="K29" s="4" t="s">
        <v>24</v>
      </c>
    </row>
    <row r="30" spans="1:11">
      <c r="A30" s="4" t="s">
        <v>59</v>
      </c>
      <c r="B30" s="4" t="s">
        <v>60</v>
      </c>
      <c r="C30" s="5">
        <v>23440</v>
      </c>
      <c r="D30" s="4" t="s">
        <v>61</v>
      </c>
      <c r="E30" s="4" t="s">
        <v>146</v>
      </c>
      <c r="F30" s="4" t="s">
        <v>147</v>
      </c>
      <c r="G30" s="4">
        <v>87.8</v>
      </c>
      <c r="H30" s="4" t="s">
        <v>129</v>
      </c>
      <c r="I30" s="4" t="s">
        <v>22</v>
      </c>
      <c r="J30" s="4" t="s">
        <v>23</v>
      </c>
      <c r="K30" s="4" t="s">
        <v>24</v>
      </c>
    </row>
    <row r="31" spans="1:11">
      <c r="A31" s="4" t="s">
        <v>62</v>
      </c>
      <c r="B31" s="4" t="s">
        <v>17</v>
      </c>
      <c r="C31" s="5">
        <v>24230</v>
      </c>
      <c r="D31" s="4" t="s">
        <v>63</v>
      </c>
      <c r="E31" s="4" t="s">
        <v>146</v>
      </c>
      <c r="F31" s="4" t="s">
        <v>147</v>
      </c>
      <c r="G31" s="4">
        <v>87.75</v>
      </c>
      <c r="H31" s="4" t="s">
        <v>129</v>
      </c>
      <c r="I31" s="4" t="s">
        <v>22</v>
      </c>
      <c r="J31" s="4" t="s">
        <v>23</v>
      </c>
      <c r="K31" s="4" t="s">
        <v>24</v>
      </c>
    </row>
    <row r="32" spans="1:11">
      <c r="A32" s="4" t="s">
        <v>65</v>
      </c>
      <c r="B32" s="4" t="s">
        <v>66</v>
      </c>
      <c r="C32" s="5">
        <v>24491</v>
      </c>
      <c r="D32" s="4" t="s">
        <v>67</v>
      </c>
      <c r="E32" s="15" t="s">
        <v>330</v>
      </c>
      <c r="F32" s="15" t="s">
        <v>288</v>
      </c>
      <c r="G32" s="4">
        <v>87.65</v>
      </c>
      <c r="H32" s="4" t="s">
        <v>129</v>
      </c>
      <c r="I32" s="4" t="s">
        <v>22</v>
      </c>
      <c r="J32" s="4" t="s">
        <v>23</v>
      </c>
      <c r="K32" s="4" t="s">
        <v>24</v>
      </c>
    </row>
    <row r="33" spans="1:11">
      <c r="A33" s="4" t="s">
        <v>68</v>
      </c>
      <c r="B33" s="4" t="s">
        <v>19</v>
      </c>
      <c r="C33" s="5">
        <v>25334</v>
      </c>
      <c r="D33" s="4" t="s">
        <v>69</v>
      </c>
      <c r="E33" s="4" t="s">
        <v>158</v>
      </c>
      <c r="F33" s="4" t="s">
        <v>159</v>
      </c>
      <c r="G33" s="4">
        <v>87.65</v>
      </c>
      <c r="H33" s="4" t="s">
        <v>129</v>
      </c>
      <c r="I33" s="4" t="s">
        <v>22</v>
      </c>
      <c r="J33" s="4" t="s">
        <v>23</v>
      </c>
      <c r="K33" s="4" t="s">
        <v>24</v>
      </c>
    </row>
    <row r="34" spans="1:11">
      <c r="A34" s="4" t="s">
        <v>114</v>
      </c>
      <c r="B34" s="4" t="s">
        <v>47</v>
      </c>
      <c r="C34" s="5">
        <v>20435</v>
      </c>
      <c r="D34" s="4" t="s">
        <v>115</v>
      </c>
      <c r="E34" s="15" t="s">
        <v>331</v>
      </c>
      <c r="F34" s="15" t="s">
        <v>322</v>
      </c>
      <c r="G34" s="4">
        <v>87.6</v>
      </c>
      <c r="H34" s="4" t="s">
        <v>129</v>
      </c>
      <c r="I34" s="4" t="s">
        <v>22</v>
      </c>
      <c r="J34" s="4" t="s">
        <v>23</v>
      </c>
      <c r="K34" s="4" t="s">
        <v>24</v>
      </c>
    </row>
    <row r="35" spans="1:11">
      <c r="A35" s="4" t="s">
        <v>62</v>
      </c>
      <c r="B35" s="4" t="s">
        <v>71</v>
      </c>
      <c r="C35" s="5">
        <v>23710</v>
      </c>
      <c r="D35" s="4" t="s">
        <v>72</v>
      </c>
      <c r="E35" s="15" t="s">
        <v>331</v>
      </c>
      <c r="F35" s="15" t="s">
        <v>322</v>
      </c>
      <c r="G35" s="4">
        <v>87.55</v>
      </c>
      <c r="H35" s="4" t="s">
        <v>129</v>
      </c>
      <c r="I35" s="4" t="s">
        <v>22</v>
      </c>
      <c r="J35" s="4" t="s">
        <v>23</v>
      </c>
      <c r="K35" s="4" t="s">
        <v>24</v>
      </c>
    </row>
    <row r="36" spans="1:11">
      <c r="A36" s="4" t="s">
        <v>116</v>
      </c>
      <c r="B36" s="4" t="s">
        <v>83</v>
      </c>
      <c r="C36" s="5">
        <v>25583</v>
      </c>
      <c r="D36" s="4" t="s">
        <v>117</v>
      </c>
      <c r="E36" s="15" t="s">
        <v>331</v>
      </c>
      <c r="F36" s="15" t="s">
        <v>322</v>
      </c>
      <c r="G36" s="4">
        <v>87.55</v>
      </c>
      <c r="H36" s="4" t="s">
        <v>129</v>
      </c>
      <c r="I36" s="4" t="s">
        <v>22</v>
      </c>
      <c r="J36" s="4" t="s">
        <v>23</v>
      </c>
      <c r="K36" s="4" t="s">
        <v>24</v>
      </c>
    </row>
    <row r="37" spans="1:11">
      <c r="A37" s="4" t="s">
        <v>118</v>
      </c>
      <c r="B37" s="4" t="s">
        <v>14</v>
      </c>
      <c r="C37" s="5">
        <v>23204</v>
      </c>
      <c r="D37" s="4" t="s">
        <v>119</v>
      </c>
      <c r="E37" s="15" t="s">
        <v>331</v>
      </c>
      <c r="F37" s="15" t="s">
        <v>322</v>
      </c>
      <c r="G37" s="4">
        <v>87.4</v>
      </c>
      <c r="H37" s="4" t="s">
        <v>129</v>
      </c>
      <c r="I37" s="4" t="s">
        <v>22</v>
      </c>
      <c r="J37" s="4" t="s">
        <v>23</v>
      </c>
      <c r="K37" s="4" t="s">
        <v>24</v>
      </c>
    </row>
    <row r="38" spans="1:11">
      <c r="A38" s="4" t="s">
        <v>120</v>
      </c>
      <c r="B38" s="4" t="s">
        <v>73</v>
      </c>
      <c r="C38" s="5">
        <v>25254</v>
      </c>
      <c r="D38" s="4" t="s">
        <v>121</v>
      </c>
      <c r="E38" s="15" t="s">
        <v>332</v>
      </c>
      <c r="F38" s="15" t="s">
        <v>281</v>
      </c>
      <c r="G38" s="4">
        <v>87.15</v>
      </c>
      <c r="H38" s="4" t="s">
        <v>129</v>
      </c>
      <c r="I38" s="4" t="s">
        <v>22</v>
      </c>
      <c r="J38" s="4" t="s">
        <v>23</v>
      </c>
      <c r="K38" s="4" t="s">
        <v>24</v>
      </c>
    </row>
    <row r="39" spans="1:11">
      <c r="A39" s="4" t="s">
        <v>122</v>
      </c>
      <c r="B39" s="4" t="s">
        <v>27</v>
      </c>
      <c r="C39" s="5">
        <v>25375</v>
      </c>
      <c r="D39" s="4" t="s">
        <v>123</v>
      </c>
      <c r="E39" s="4" t="s">
        <v>134</v>
      </c>
      <c r="F39" s="4"/>
      <c r="G39" s="4">
        <v>87.1</v>
      </c>
      <c r="H39" s="4" t="s">
        <v>129</v>
      </c>
      <c r="I39" s="4" t="s">
        <v>22</v>
      </c>
      <c r="J39" s="4" t="s">
        <v>23</v>
      </c>
      <c r="K39" s="4" t="s">
        <v>24</v>
      </c>
    </row>
    <row r="40" spans="1:11">
      <c r="A40" s="4" t="s">
        <v>74</v>
      </c>
      <c r="B40" s="4" t="s">
        <v>18</v>
      </c>
      <c r="C40" s="5">
        <v>24043</v>
      </c>
      <c r="D40" s="4" t="s">
        <v>75</v>
      </c>
      <c r="E40" s="15" t="s">
        <v>333</v>
      </c>
      <c r="F40" s="15" t="s">
        <v>279</v>
      </c>
      <c r="G40" s="4">
        <v>86.7</v>
      </c>
      <c r="H40" s="4" t="s">
        <v>129</v>
      </c>
      <c r="I40" s="4" t="s">
        <v>22</v>
      </c>
      <c r="J40" s="4" t="s">
        <v>23</v>
      </c>
      <c r="K40" s="4" t="s">
        <v>24</v>
      </c>
    </row>
    <row r="41" spans="1:11">
      <c r="A41" s="4" t="s">
        <v>124</v>
      </c>
      <c r="B41" s="4" t="s">
        <v>125</v>
      </c>
      <c r="C41" s="5">
        <v>22273</v>
      </c>
      <c r="D41" s="4" t="s">
        <v>126</v>
      </c>
      <c r="E41" s="15" t="s">
        <v>334</v>
      </c>
      <c r="F41" s="15" t="s">
        <v>279</v>
      </c>
      <c r="G41" s="4">
        <v>86.7</v>
      </c>
      <c r="H41" s="4" t="s">
        <v>129</v>
      </c>
      <c r="I41" s="4" t="s">
        <v>22</v>
      </c>
      <c r="J41" s="4" t="s">
        <v>23</v>
      </c>
      <c r="K41" s="4" t="s">
        <v>24</v>
      </c>
    </row>
    <row r="42" spans="1:11">
      <c r="A42" s="4" t="s">
        <v>76</v>
      </c>
      <c r="B42" s="4" t="s">
        <v>77</v>
      </c>
      <c r="C42" s="5">
        <v>22536</v>
      </c>
      <c r="D42" s="4" t="s">
        <v>78</v>
      </c>
      <c r="E42" s="15" t="s">
        <v>335</v>
      </c>
      <c r="F42" s="15" t="s">
        <v>310</v>
      </c>
      <c r="G42" s="4">
        <v>86.6</v>
      </c>
      <c r="H42" s="4" t="s">
        <v>129</v>
      </c>
      <c r="I42" s="4" t="s">
        <v>22</v>
      </c>
      <c r="J42" s="4" t="s">
        <v>23</v>
      </c>
      <c r="K42" s="4" t="s">
        <v>24</v>
      </c>
    </row>
    <row r="43" spans="1:11">
      <c r="A43" s="4" t="s">
        <v>80</v>
      </c>
      <c r="B43" s="4" t="s">
        <v>81</v>
      </c>
      <c r="C43" s="5">
        <v>23752</v>
      </c>
      <c r="D43" s="4" t="s">
        <v>82</v>
      </c>
      <c r="E43" s="15" t="s">
        <v>335</v>
      </c>
      <c r="F43" s="15" t="s">
        <v>310</v>
      </c>
      <c r="G43" s="4">
        <v>86.2</v>
      </c>
      <c r="H43" s="4" t="s">
        <v>129</v>
      </c>
      <c r="I43" s="4" t="s">
        <v>22</v>
      </c>
      <c r="J43" s="4" t="s">
        <v>23</v>
      </c>
      <c r="K43" s="4" t="s">
        <v>24</v>
      </c>
    </row>
    <row r="44" spans="1:11">
      <c r="A44" s="4" t="s">
        <v>79</v>
      </c>
      <c r="B44" s="4" t="s">
        <v>16</v>
      </c>
      <c r="C44" s="5">
        <v>22777</v>
      </c>
      <c r="D44" s="4" t="s">
        <v>127</v>
      </c>
      <c r="E44" s="15" t="s">
        <v>335</v>
      </c>
      <c r="F44" s="15" t="s">
        <v>310</v>
      </c>
      <c r="G44" s="4">
        <v>86.1</v>
      </c>
      <c r="H44" s="4" t="s">
        <v>129</v>
      </c>
      <c r="I44" s="4" t="s">
        <v>22</v>
      </c>
      <c r="J44" s="4" t="s">
        <v>23</v>
      </c>
      <c r="K44" s="4" t="s">
        <v>24</v>
      </c>
    </row>
    <row r="45" spans="1:11">
      <c r="C45"/>
    </row>
    <row r="46" spans="1:11">
      <c r="C46"/>
    </row>
    <row r="47" spans="1:11">
      <c r="C47"/>
    </row>
    <row r="48" spans="1:11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</sheetData>
  <mergeCells count="2">
    <mergeCell ref="H2:K2"/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1"/>
  <sheetViews>
    <sheetView topLeftCell="B19" zoomScale="85" zoomScaleNormal="85" workbookViewId="0">
      <selection activeCell="K2" sqref="K2"/>
    </sheetView>
  </sheetViews>
  <sheetFormatPr defaultRowHeight="15"/>
  <cols>
    <col min="1" max="1" width="24.7109375" bestFit="1" customWidth="1"/>
    <col min="2" max="2" width="13.28515625" bestFit="1" customWidth="1"/>
    <col min="3" max="3" width="36.42578125" bestFit="1" customWidth="1"/>
    <col min="5" max="5" width="14.140625" bestFit="1" customWidth="1"/>
    <col min="6" max="6" width="5.42578125" bestFit="1" customWidth="1"/>
    <col min="7" max="7" width="14.85546875" bestFit="1" customWidth="1"/>
    <col min="8" max="8" width="10.28515625" bestFit="1" customWidth="1"/>
    <col min="9" max="9" width="16.140625" bestFit="1" customWidth="1"/>
    <col min="10" max="10" width="13.42578125" bestFit="1" customWidth="1"/>
    <col min="11" max="12" width="13.5703125" bestFit="1" customWidth="1"/>
    <col min="13" max="13" width="14.28515625" bestFit="1" customWidth="1"/>
    <col min="14" max="14" width="14.42578125" bestFit="1" customWidth="1"/>
    <col min="15" max="15" width="13.85546875" customWidth="1"/>
    <col min="16" max="16" width="12.5703125" bestFit="1" customWidth="1"/>
    <col min="17" max="17" width="10.28515625" bestFit="1" customWidth="1"/>
    <col min="18" max="18" width="11.140625" bestFit="1" customWidth="1"/>
    <col min="19" max="19" width="10.85546875" bestFit="1" customWidth="1"/>
    <col min="20" max="20" width="12.42578125" bestFit="1" customWidth="1"/>
  </cols>
  <sheetData>
    <row r="1" spans="1:20" ht="90">
      <c r="A1" s="9" t="s">
        <v>197</v>
      </c>
      <c r="B1" s="9" t="s">
        <v>198</v>
      </c>
      <c r="C1" s="9" t="s">
        <v>199</v>
      </c>
      <c r="D1" s="10" t="s">
        <v>200</v>
      </c>
      <c r="E1" s="9" t="s">
        <v>201</v>
      </c>
      <c r="F1" s="9" t="s">
        <v>202</v>
      </c>
      <c r="G1" s="9" t="s">
        <v>203</v>
      </c>
      <c r="H1" s="11" t="s">
        <v>204</v>
      </c>
      <c r="I1" s="9" t="s">
        <v>205</v>
      </c>
      <c r="J1" s="9" t="s">
        <v>206</v>
      </c>
      <c r="K1" s="9" t="s">
        <v>207</v>
      </c>
      <c r="L1" s="9" t="s">
        <v>207</v>
      </c>
      <c r="M1" s="7" t="s">
        <v>2</v>
      </c>
      <c r="N1" s="7" t="s">
        <v>1</v>
      </c>
      <c r="O1" s="23" t="s">
        <v>2</v>
      </c>
      <c r="P1" s="23" t="s">
        <v>1</v>
      </c>
      <c r="Q1" s="23" t="s">
        <v>2</v>
      </c>
      <c r="R1" s="23" t="s">
        <v>1</v>
      </c>
      <c r="S1" s="24" t="s">
        <v>2</v>
      </c>
      <c r="T1" s="24" t="s">
        <v>1</v>
      </c>
    </row>
    <row r="2" spans="1:20">
      <c r="A2" s="15" t="s">
        <v>278</v>
      </c>
      <c r="B2" s="15" t="s">
        <v>310</v>
      </c>
      <c r="C2" s="15" t="s">
        <v>311</v>
      </c>
      <c r="D2" s="16">
        <v>5</v>
      </c>
      <c r="E2" s="16">
        <v>2</v>
      </c>
      <c r="F2" s="16">
        <f t="shared" ref="F2:F28" si="0">D2-E2</f>
        <v>3</v>
      </c>
      <c r="G2" s="16">
        <v>3</v>
      </c>
      <c r="H2" s="16">
        <f t="shared" ref="H2:H33" si="1">F:F-G:G</f>
        <v>0</v>
      </c>
      <c r="I2" s="17">
        <v>5</v>
      </c>
      <c r="J2" s="9">
        <v>5</v>
      </c>
      <c r="K2" s="9">
        <v>0</v>
      </c>
      <c r="L2" s="9">
        <v>0</v>
      </c>
      <c r="M2" s="25" t="s">
        <v>76</v>
      </c>
      <c r="N2" s="25" t="s">
        <v>77</v>
      </c>
      <c r="O2" s="25" t="s">
        <v>80</v>
      </c>
      <c r="P2" s="25" t="s">
        <v>81</v>
      </c>
      <c r="Q2" s="25" t="s">
        <v>79</v>
      </c>
      <c r="R2" s="25" t="s">
        <v>16</v>
      </c>
      <c r="S2" s="25"/>
      <c r="T2" s="25"/>
    </row>
    <row r="3" spans="1:20">
      <c r="A3" s="15" t="s">
        <v>278</v>
      </c>
      <c r="B3" s="15" t="s">
        <v>279</v>
      </c>
      <c r="C3" s="15" t="s">
        <v>280</v>
      </c>
      <c r="D3" s="16">
        <v>5</v>
      </c>
      <c r="E3" s="16">
        <v>4</v>
      </c>
      <c r="F3" s="16">
        <f t="shared" si="0"/>
        <v>1</v>
      </c>
      <c r="G3" s="16">
        <v>1</v>
      </c>
      <c r="H3" s="16">
        <f t="shared" si="1"/>
        <v>0</v>
      </c>
      <c r="I3" s="17">
        <v>5</v>
      </c>
      <c r="J3" s="9">
        <v>4</v>
      </c>
      <c r="K3" s="9">
        <v>1</v>
      </c>
      <c r="L3" s="9">
        <v>1</v>
      </c>
      <c r="M3" s="25" t="s">
        <v>74</v>
      </c>
      <c r="N3" s="25" t="s">
        <v>18</v>
      </c>
      <c r="O3" s="25" t="s">
        <v>124</v>
      </c>
      <c r="P3" s="25" t="s">
        <v>125</v>
      </c>
      <c r="Q3" s="25"/>
      <c r="R3" s="25"/>
      <c r="S3" s="25"/>
      <c r="T3" s="25"/>
    </row>
    <row r="4" spans="1:20">
      <c r="A4" s="15" t="s">
        <v>278</v>
      </c>
      <c r="B4" s="15" t="s">
        <v>281</v>
      </c>
      <c r="C4" s="15" t="s">
        <v>282</v>
      </c>
      <c r="D4" s="16">
        <v>4</v>
      </c>
      <c r="E4" s="16">
        <v>3</v>
      </c>
      <c r="F4" s="16">
        <f t="shared" si="0"/>
        <v>1</v>
      </c>
      <c r="G4" s="16">
        <v>1</v>
      </c>
      <c r="H4" s="16">
        <f t="shared" si="1"/>
        <v>0</v>
      </c>
      <c r="I4" s="17">
        <v>4</v>
      </c>
      <c r="J4" s="9">
        <v>3</v>
      </c>
      <c r="K4" s="9">
        <v>1</v>
      </c>
      <c r="L4" s="9">
        <v>1</v>
      </c>
      <c r="M4" s="25" t="s">
        <v>120</v>
      </c>
      <c r="N4" s="25" t="s">
        <v>73</v>
      </c>
      <c r="O4" s="25"/>
      <c r="P4" s="25"/>
      <c r="Q4" s="25"/>
      <c r="R4" s="25"/>
      <c r="S4" s="25"/>
      <c r="T4" s="25"/>
    </row>
    <row r="5" spans="1:20">
      <c r="A5" s="15" t="s">
        <v>321</v>
      </c>
      <c r="B5" s="15" t="s">
        <v>322</v>
      </c>
      <c r="C5" s="15" t="s">
        <v>323</v>
      </c>
      <c r="D5" s="16">
        <v>6</v>
      </c>
      <c r="E5" s="16">
        <v>2</v>
      </c>
      <c r="F5" s="16">
        <f t="shared" si="0"/>
        <v>4</v>
      </c>
      <c r="G5" s="16">
        <v>4</v>
      </c>
      <c r="H5" s="16">
        <f t="shared" si="1"/>
        <v>0</v>
      </c>
      <c r="I5" s="17">
        <v>6</v>
      </c>
      <c r="J5" s="9">
        <v>2</v>
      </c>
      <c r="K5" s="9">
        <v>4</v>
      </c>
      <c r="L5" s="9">
        <v>4</v>
      </c>
      <c r="M5" s="25" t="s">
        <v>114</v>
      </c>
      <c r="N5" s="25" t="s">
        <v>47</v>
      </c>
      <c r="O5" s="25" t="s">
        <v>62</v>
      </c>
      <c r="P5" s="25" t="s">
        <v>71</v>
      </c>
      <c r="Q5" s="25" t="s">
        <v>116</v>
      </c>
      <c r="R5" s="25" t="s">
        <v>83</v>
      </c>
      <c r="S5" s="25" t="s">
        <v>118</v>
      </c>
      <c r="T5" s="25" t="s">
        <v>14</v>
      </c>
    </row>
    <row r="6" spans="1:20">
      <c r="A6" s="15" t="s">
        <v>283</v>
      </c>
      <c r="B6" s="15" t="s">
        <v>284</v>
      </c>
      <c r="C6" s="15" t="s">
        <v>285</v>
      </c>
      <c r="D6" s="16">
        <v>2</v>
      </c>
      <c r="E6" s="16">
        <v>1</v>
      </c>
      <c r="F6" s="16">
        <f t="shared" si="0"/>
        <v>1</v>
      </c>
      <c r="G6" s="16"/>
      <c r="H6" s="16">
        <f t="shared" si="1"/>
        <v>1</v>
      </c>
      <c r="I6" s="17">
        <v>4</v>
      </c>
      <c r="J6" s="9">
        <v>1</v>
      </c>
      <c r="K6" s="9">
        <v>3</v>
      </c>
      <c r="L6" s="9">
        <v>3</v>
      </c>
      <c r="M6" s="25"/>
      <c r="N6" s="25"/>
      <c r="O6" s="25"/>
      <c r="P6" s="25"/>
      <c r="Q6" s="25"/>
      <c r="R6" s="25"/>
      <c r="S6" s="25"/>
      <c r="T6" s="25"/>
    </row>
    <row r="7" spans="1:20">
      <c r="A7" s="15" t="s">
        <v>211</v>
      </c>
      <c r="B7" s="15" t="s">
        <v>175</v>
      </c>
      <c r="C7" s="15" t="s">
        <v>286</v>
      </c>
      <c r="D7" s="16">
        <v>5</v>
      </c>
      <c r="E7" s="16">
        <v>3</v>
      </c>
      <c r="F7" s="16">
        <f t="shared" si="0"/>
        <v>2</v>
      </c>
      <c r="G7" s="16">
        <v>2</v>
      </c>
      <c r="H7" s="16">
        <f t="shared" si="1"/>
        <v>0</v>
      </c>
      <c r="I7" s="17">
        <v>5</v>
      </c>
      <c r="J7" s="17">
        <v>3</v>
      </c>
      <c r="K7" s="17">
        <v>1</v>
      </c>
      <c r="L7" s="17">
        <v>1</v>
      </c>
      <c r="M7" s="25" t="s">
        <v>21</v>
      </c>
      <c r="N7" s="25" t="s">
        <v>29</v>
      </c>
      <c r="O7" s="26"/>
      <c r="P7" s="25"/>
      <c r="Q7" s="25"/>
      <c r="R7" s="25"/>
      <c r="S7" s="25"/>
      <c r="T7" s="25"/>
    </row>
    <row r="8" spans="1:20">
      <c r="A8" s="15" t="s">
        <v>312</v>
      </c>
      <c r="B8" s="15" t="s">
        <v>313</v>
      </c>
      <c r="C8" s="15" t="s">
        <v>314</v>
      </c>
      <c r="D8" s="16">
        <v>4</v>
      </c>
      <c r="E8" s="16">
        <v>1</v>
      </c>
      <c r="F8" s="16">
        <f t="shared" si="0"/>
        <v>3</v>
      </c>
      <c r="G8" s="16"/>
      <c r="H8" s="16">
        <f t="shared" si="1"/>
        <v>3</v>
      </c>
      <c r="I8" s="17">
        <v>4</v>
      </c>
      <c r="J8" s="9">
        <v>1</v>
      </c>
      <c r="K8" s="9">
        <v>3</v>
      </c>
      <c r="L8" s="9">
        <v>3</v>
      </c>
      <c r="M8" s="25"/>
      <c r="N8" s="25"/>
      <c r="O8" s="25"/>
      <c r="P8" s="25"/>
      <c r="Q8" s="25"/>
      <c r="R8" s="25"/>
      <c r="S8" s="25"/>
      <c r="T8" s="25"/>
    </row>
    <row r="9" spans="1:20">
      <c r="A9" s="15" t="s">
        <v>298</v>
      </c>
      <c r="B9" s="15" t="s">
        <v>299</v>
      </c>
      <c r="C9" s="15" t="s">
        <v>300</v>
      </c>
      <c r="D9" s="16">
        <v>4</v>
      </c>
      <c r="E9" s="16">
        <v>2</v>
      </c>
      <c r="F9" s="16">
        <f t="shared" si="0"/>
        <v>2</v>
      </c>
      <c r="G9" s="16"/>
      <c r="H9" s="16">
        <f t="shared" si="1"/>
        <v>2</v>
      </c>
      <c r="I9" s="17">
        <v>4</v>
      </c>
      <c r="J9" s="17">
        <v>2</v>
      </c>
      <c r="K9" s="17">
        <v>2</v>
      </c>
      <c r="L9" s="17">
        <v>2</v>
      </c>
      <c r="M9" s="25"/>
      <c r="N9" s="25"/>
      <c r="O9" s="25"/>
      <c r="P9" s="25"/>
      <c r="Q9" s="25"/>
      <c r="R9" s="25"/>
      <c r="S9" s="25"/>
      <c r="T9" s="25"/>
    </row>
    <row r="10" spans="1:20">
      <c r="A10" s="15" t="s">
        <v>301</v>
      </c>
      <c r="B10" s="15" t="s">
        <v>315</v>
      </c>
      <c r="C10" s="15" t="s">
        <v>316</v>
      </c>
      <c r="D10" s="16">
        <v>4</v>
      </c>
      <c r="E10" s="16">
        <v>1</v>
      </c>
      <c r="F10" s="16">
        <f t="shared" si="0"/>
        <v>3</v>
      </c>
      <c r="G10" s="16"/>
      <c r="H10" s="16">
        <f t="shared" si="1"/>
        <v>3</v>
      </c>
      <c r="I10" s="17">
        <v>4</v>
      </c>
      <c r="J10" s="17">
        <v>1</v>
      </c>
      <c r="K10" s="17">
        <v>3</v>
      </c>
      <c r="L10" s="17">
        <v>3</v>
      </c>
      <c r="M10" s="25"/>
      <c r="N10" s="25"/>
      <c r="O10" s="25"/>
      <c r="P10" s="25"/>
      <c r="Q10" s="25"/>
      <c r="R10" s="25"/>
      <c r="S10" s="25"/>
      <c r="T10" s="25"/>
    </row>
    <row r="11" spans="1:20">
      <c r="A11" s="15" t="s">
        <v>301</v>
      </c>
      <c r="B11" s="15" t="s">
        <v>302</v>
      </c>
      <c r="C11" s="15" t="s">
        <v>303</v>
      </c>
      <c r="D11" s="16">
        <v>4</v>
      </c>
      <c r="E11" s="16">
        <v>2</v>
      </c>
      <c r="F11" s="16">
        <f t="shared" si="0"/>
        <v>2</v>
      </c>
      <c r="G11" s="16"/>
      <c r="H11" s="16">
        <f t="shared" si="1"/>
        <v>2</v>
      </c>
      <c r="I11" s="17">
        <v>4</v>
      </c>
      <c r="J11" s="9">
        <v>2</v>
      </c>
      <c r="K11" s="9">
        <v>2</v>
      </c>
      <c r="L11" s="9">
        <v>2</v>
      </c>
      <c r="M11" s="25"/>
      <c r="N11" s="25"/>
      <c r="O11" s="25"/>
      <c r="P11" s="25"/>
      <c r="Q11" s="25"/>
      <c r="R11" s="25"/>
      <c r="S11" s="25"/>
      <c r="T11" s="25"/>
    </row>
    <row r="12" spans="1:20">
      <c r="A12" s="15" t="s">
        <v>287</v>
      </c>
      <c r="B12" s="15" t="s">
        <v>288</v>
      </c>
      <c r="C12" s="15" t="s">
        <v>289</v>
      </c>
      <c r="D12" s="16">
        <v>5</v>
      </c>
      <c r="E12" s="16">
        <v>4</v>
      </c>
      <c r="F12" s="16">
        <f t="shared" si="0"/>
        <v>1</v>
      </c>
      <c r="G12" s="16">
        <v>1</v>
      </c>
      <c r="H12" s="16">
        <f t="shared" si="1"/>
        <v>0</v>
      </c>
      <c r="I12" s="17">
        <v>7</v>
      </c>
      <c r="J12" s="17">
        <v>4</v>
      </c>
      <c r="K12" s="17">
        <v>3</v>
      </c>
      <c r="L12" s="17">
        <v>3</v>
      </c>
      <c r="M12" s="25" t="s">
        <v>65</v>
      </c>
      <c r="N12" s="25" t="s">
        <v>66</v>
      </c>
      <c r="O12" s="25"/>
      <c r="P12" s="25"/>
      <c r="Q12" s="25"/>
      <c r="R12" s="25"/>
      <c r="S12" s="25"/>
      <c r="T12" s="25"/>
    </row>
    <row r="13" spans="1:20">
      <c r="A13" s="15" t="s">
        <v>317</v>
      </c>
      <c r="B13" s="15" t="s">
        <v>318</v>
      </c>
      <c r="C13" s="15" t="s">
        <v>319</v>
      </c>
      <c r="D13" s="16">
        <v>4</v>
      </c>
      <c r="E13" s="16">
        <v>1</v>
      </c>
      <c r="F13" s="16">
        <f t="shared" si="0"/>
        <v>3</v>
      </c>
      <c r="G13" s="16"/>
      <c r="H13" s="16">
        <f t="shared" si="1"/>
        <v>3</v>
      </c>
      <c r="I13" s="17">
        <v>4</v>
      </c>
      <c r="J13" s="17">
        <v>1</v>
      </c>
      <c r="K13" s="17">
        <v>3</v>
      </c>
      <c r="L13" s="17">
        <v>3</v>
      </c>
      <c r="M13" s="25"/>
      <c r="N13" s="25"/>
      <c r="O13" s="25"/>
      <c r="P13" s="25"/>
      <c r="Q13" s="25"/>
      <c r="R13" s="25"/>
      <c r="S13" s="25"/>
      <c r="T13" s="25"/>
    </row>
    <row r="14" spans="1:20">
      <c r="A14" s="15" t="s">
        <v>228</v>
      </c>
      <c r="B14" s="15" t="s">
        <v>147</v>
      </c>
      <c r="C14" s="15" t="s">
        <v>324</v>
      </c>
      <c r="D14" s="16">
        <v>5</v>
      </c>
      <c r="E14" s="16"/>
      <c r="F14" s="16">
        <f t="shared" si="0"/>
        <v>5</v>
      </c>
      <c r="G14" s="16">
        <v>5</v>
      </c>
      <c r="H14" s="16">
        <f t="shared" si="1"/>
        <v>0</v>
      </c>
      <c r="I14" s="16">
        <v>5</v>
      </c>
      <c r="J14" s="16">
        <v>3</v>
      </c>
      <c r="K14" s="16">
        <v>1</v>
      </c>
      <c r="L14" s="16">
        <v>1</v>
      </c>
      <c r="M14" s="25" t="s">
        <v>37</v>
      </c>
      <c r="N14" s="25" t="s">
        <v>28</v>
      </c>
      <c r="O14" s="25" t="s">
        <v>110</v>
      </c>
      <c r="P14" s="25" t="s">
        <v>28</v>
      </c>
      <c r="Q14" s="25" t="s">
        <v>59</v>
      </c>
      <c r="R14" s="25" t="s">
        <v>60</v>
      </c>
      <c r="S14" s="25" t="s">
        <v>62</v>
      </c>
      <c r="T14" s="25" t="s">
        <v>17</v>
      </c>
    </row>
    <row r="15" spans="1:20">
      <c r="A15" s="15" t="s">
        <v>228</v>
      </c>
      <c r="B15" s="15" t="s">
        <v>193</v>
      </c>
      <c r="C15" s="15" t="s">
        <v>304</v>
      </c>
      <c r="D15" s="16">
        <v>4</v>
      </c>
      <c r="E15" s="16">
        <v>2</v>
      </c>
      <c r="F15" s="16">
        <f t="shared" si="0"/>
        <v>2</v>
      </c>
      <c r="G15" s="16">
        <v>2</v>
      </c>
      <c r="H15" s="16">
        <f t="shared" si="1"/>
        <v>0</v>
      </c>
      <c r="I15" s="16">
        <v>4</v>
      </c>
      <c r="J15" s="16">
        <v>2</v>
      </c>
      <c r="K15" s="16">
        <v>2</v>
      </c>
      <c r="L15" s="16">
        <v>2</v>
      </c>
      <c r="M15" s="25"/>
      <c r="N15" s="25"/>
      <c r="O15" s="25"/>
      <c r="P15" s="25"/>
      <c r="Q15" s="25"/>
      <c r="R15" s="25"/>
      <c r="S15" s="25"/>
      <c r="T15" s="25"/>
    </row>
    <row r="16" spans="1:20">
      <c r="A16" s="15" t="s">
        <v>228</v>
      </c>
      <c r="B16" s="15" t="s">
        <v>195</v>
      </c>
      <c r="C16" s="15" t="s">
        <v>305</v>
      </c>
      <c r="D16" s="16">
        <v>6</v>
      </c>
      <c r="E16" s="16">
        <v>2</v>
      </c>
      <c r="F16" s="16">
        <f t="shared" si="0"/>
        <v>4</v>
      </c>
      <c r="G16" s="16">
        <v>4</v>
      </c>
      <c r="H16" s="16">
        <f t="shared" si="1"/>
        <v>0</v>
      </c>
      <c r="I16" s="16">
        <v>6</v>
      </c>
      <c r="J16" s="16">
        <v>2</v>
      </c>
      <c r="K16" s="16">
        <v>2</v>
      </c>
      <c r="L16" s="16">
        <v>2</v>
      </c>
      <c r="M16" s="25" t="s">
        <v>50</v>
      </c>
      <c r="N16" s="25" t="s">
        <v>11</v>
      </c>
      <c r="O16" s="25" t="s">
        <v>57</v>
      </c>
      <c r="P16" s="25" t="s">
        <v>49</v>
      </c>
      <c r="Q16" s="25"/>
      <c r="R16" s="25"/>
      <c r="S16" s="25"/>
      <c r="T16" s="25"/>
    </row>
    <row r="17" spans="1:20">
      <c r="A17" s="15" t="s">
        <v>228</v>
      </c>
      <c r="B17" s="15" t="s">
        <v>181</v>
      </c>
      <c r="C17" s="15" t="s">
        <v>306</v>
      </c>
      <c r="D17" s="16">
        <v>3</v>
      </c>
      <c r="E17" s="16"/>
      <c r="F17" s="16">
        <f t="shared" si="0"/>
        <v>3</v>
      </c>
      <c r="G17" s="16">
        <v>3</v>
      </c>
      <c r="H17" s="16">
        <f t="shared" si="1"/>
        <v>0</v>
      </c>
      <c r="I17" s="16">
        <v>3</v>
      </c>
      <c r="J17" s="16"/>
      <c r="K17" s="16">
        <v>2</v>
      </c>
      <c r="L17" s="16">
        <v>2</v>
      </c>
      <c r="M17" s="25" t="s">
        <v>46</v>
      </c>
      <c r="N17" s="25" t="s">
        <v>47</v>
      </c>
      <c r="O17" s="25"/>
      <c r="P17" s="25"/>
      <c r="Q17" s="25"/>
      <c r="R17" s="25"/>
      <c r="S17" s="25"/>
      <c r="T17" s="25"/>
    </row>
    <row r="18" spans="1:20">
      <c r="A18" s="15" t="s">
        <v>228</v>
      </c>
      <c r="B18" s="15" t="s">
        <v>145</v>
      </c>
      <c r="C18" s="15" t="s">
        <v>307</v>
      </c>
      <c r="D18" s="16">
        <v>5</v>
      </c>
      <c r="E18" s="16">
        <v>2</v>
      </c>
      <c r="F18" s="16">
        <f t="shared" si="0"/>
        <v>3</v>
      </c>
      <c r="G18" s="16">
        <v>3</v>
      </c>
      <c r="H18" s="16">
        <f t="shared" si="1"/>
        <v>0</v>
      </c>
      <c r="I18" s="16">
        <v>5</v>
      </c>
      <c r="J18" s="16">
        <v>2</v>
      </c>
      <c r="K18" s="16">
        <v>2</v>
      </c>
      <c r="L18" s="16">
        <v>2</v>
      </c>
      <c r="M18" s="25" t="s">
        <v>35</v>
      </c>
      <c r="N18" s="25" t="s">
        <v>25</v>
      </c>
      <c r="O18" s="25" t="s">
        <v>106</v>
      </c>
      <c r="P18" s="25" t="s">
        <v>84</v>
      </c>
      <c r="Q18" s="25"/>
      <c r="R18" s="25"/>
      <c r="S18" s="25"/>
      <c r="T18" s="25"/>
    </row>
    <row r="19" spans="1:20">
      <c r="A19" s="15" t="s">
        <v>228</v>
      </c>
      <c r="B19" s="15" t="s">
        <v>177</v>
      </c>
      <c r="C19" s="15" t="s">
        <v>290</v>
      </c>
      <c r="D19" s="16">
        <v>5</v>
      </c>
      <c r="E19" s="16"/>
      <c r="F19" s="16">
        <f t="shared" si="0"/>
        <v>5</v>
      </c>
      <c r="G19" s="16">
        <v>5</v>
      </c>
      <c r="H19" s="16">
        <f t="shared" si="1"/>
        <v>0</v>
      </c>
      <c r="I19" s="16">
        <v>5</v>
      </c>
      <c r="J19" s="16"/>
      <c r="K19" s="16">
        <v>1</v>
      </c>
      <c r="L19" s="16">
        <v>1</v>
      </c>
      <c r="M19" s="25" t="s">
        <v>44</v>
      </c>
      <c r="N19" s="25" t="s">
        <v>13</v>
      </c>
      <c r="O19" s="25"/>
      <c r="P19" s="25"/>
      <c r="Q19" s="25"/>
      <c r="R19" s="25"/>
      <c r="S19" s="25"/>
      <c r="T19" s="25"/>
    </row>
    <row r="20" spans="1:20">
      <c r="A20" s="15" t="s">
        <v>308</v>
      </c>
      <c r="B20" s="15" t="s">
        <v>320</v>
      </c>
      <c r="C20" s="15" t="s">
        <v>224</v>
      </c>
      <c r="D20" s="16">
        <v>4</v>
      </c>
      <c r="E20" s="16">
        <v>1</v>
      </c>
      <c r="F20" s="16">
        <f t="shared" si="0"/>
        <v>3</v>
      </c>
      <c r="G20" s="16"/>
      <c r="H20" s="16">
        <f t="shared" si="1"/>
        <v>3</v>
      </c>
      <c r="I20" s="17">
        <v>4</v>
      </c>
      <c r="J20" s="17">
        <v>1</v>
      </c>
      <c r="K20" s="17">
        <v>3</v>
      </c>
      <c r="L20" s="17">
        <v>3</v>
      </c>
      <c r="M20" s="25"/>
      <c r="N20" s="25"/>
      <c r="O20" s="25"/>
      <c r="P20" s="25"/>
      <c r="Q20" s="25"/>
      <c r="R20" s="25"/>
      <c r="S20" s="25"/>
      <c r="T20" s="25"/>
    </row>
    <row r="21" spans="1:20">
      <c r="A21" s="15" t="s">
        <v>308</v>
      </c>
      <c r="B21" s="15" t="s">
        <v>167</v>
      </c>
      <c r="C21" s="15" t="s">
        <v>309</v>
      </c>
      <c r="D21" s="16">
        <v>3</v>
      </c>
      <c r="E21" s="16"/>
      <c r="F21" s="16">
        <f t="shared" si="0"/>
        <v>3</v>
      </c>
      <c r="G21" s="16">
        <v>1</v>
      </c>
      <c r="H21" s="16">
        <f t="shared" si="1"/>
        <v>2</v>
      </c>
      <c r="I21" s="16">
        <v>3</v>
      </c>
      <c r="J21" s="16">
        <v>1</v>
      </c>
      <c r="K21" s="16">
        <v>1</v>
      </c>
      <c r="L21" s="16">
        <v>1</v>
      </c>
      <c r="M21" s="25"/>
      <c r="N21" s="25"/>
      <c r="O21" s="25"/>
      <c r="P21" s="25"/>
      <c r="Q21" s="25"/>
      <c r="R21" s="25"/>
      <c r="S21" s="25"/>
      <c r="T21" s="25"/>
    </row>
    <row r="22" spans="1:20">
      <c r="A22" s="15" t="s">
        <v>325</v>
      </c>
      <c r="B22" s="15" t="s">
        <v>326</v>
      </c>
      <c r="C22" s="15" t="s">
        <v>327</v>
      </c>
      <c r="D22" s="16">
        <v>6</v>
      </c>
      <c r="E22" s="16">
        <v>2</v>
      </c>
      <c r="F22" s="16">
        <f t="shared" si="0"/>
        <v>4</v>
      </c>
      <c r="G22" s="16"/>
      <c r="H22" s="16">
        <f t="shared" si="1"/>
        <v>4</v>
      </c>
      <c r="I22" s="17">
        <v>6</v>
      </c>
      <c r="J22" s="17">
        <v>2</v>
      </c>
      <c r="K22" s="17">
        <v>4</v>
      </c>
      <c r="L22" s="17">
        <v>4</v>
      </c>
      <c r="M22" s="25"/>
      <c r="N22" s="25"/>
      <c r="O22" s="25"/>
      <c r="P22" s="25"/>
      <c r="Q22" s="25"/>
      <c r="R22" s="25"/>
      <c r="S22" s="25"/>
      <c r="T22" s="25"/>
    </row>
    <row r="23" spans="1:20">
      <c r="A23" s="15" t="s">
        <v>291</v>
      </c>
      <c r="B23" s="15" t="s">
        <v>328</v>
      </c>
      <c r="C23" s="15" t="s">
        <v>329</v>
      </c>
      <c r="D23" s="16">
        <v>4</v>
      </c>
      <c r="E23" s="16"/>
      <c r="F23" s="16">
        <f t="shared" si="0"/>
        <v>4</v>
      </c>
      <c r="G23" s="16"/>
      <c r="H23" s="16">
        <f t="shared" si="1"/>
        <v>4</v>
      </c>
      <c r="I23" s="17">
        <v>4</v>
      </c>
      <c r="J23" s="17"/>
      <c r="K23" s="17">
        <v>4</v>
      </c>
      <c r="L23" s="17">
        <v>4</v>
      </c>
      <c r="M23" s="25"/>
      <c r="N23" s="25"/>
      <c r="O23" s="25"/>
      <c r="P23" s="25"/>
      <c r="Q23" s="25"/>
      <c r="R23" s="25"/>
      <c r="S23" s="25"/>
      <c r="T23" s="25"/>
    </row>
    <row r="24" spans="1:20">
      <c r="A24" s="15" t="s">
        <v>291</v>
      </c>
      <c r="B24" s="15" t="s">
        <v>292</v>
      </c>
      <c r="C24" s="15" t="s">
        <v>293</v>
      </c>
      <c r="D24" s="16">
        <v>2</v>
      </c>
      <c r="E24" s="16">
        <v>1</v>
      </c>
      <c r="F24" s="16">
        <f t="shared" si="0"/>
        <v>1</v>
      </c>
      <c r="G24" s="16"/>
      <c r="H24" s="16">
        <f t="shared" si="1"/>
        <v>1</v>
      </c>
      <c r="I24" s="17">
        <v>4</v>
      </c>
      <c r="J24" s="17">
        <v>1</v>
      </c>
      <c r="K24" s="17">
        <v>3</v>
      </c>
      <c r="L24" s="17">
        <v>3</v>
      </c>
      <c r="M24" s="25"/>
      <c r="N24" s="25"/>
      <c r="O24" s="25"/>
      <c r="P24" s="25"/>
      <c r="Q24" s="25"/>
      <c r="R24" s="25"/>
      <c r="S24" s="25"/>
      <c r="T24" s="25"/>
    </row>
    <row r="25" spans="1:20">
      <c r="A25" s="15" t="s">
        <v>291</v>
      </c>
      <c r="B25" s="15" t="s">
        <v>294</v>
      </c>
      <c r="C25" s="15" t="s">
        <v>295</v>
      </c>
      <c r="D25" s="16">
        <v>4</v>
      </c>
      <c r="E25" s="16">
        <v>3</v>
      </c>
      <c r="F25" s="16">
        <f t="shared" si="0"/>
        <v>1</v>
      </c>
      <c r="G25" s="16"/>
      <c r="H25" s="16">
        <f t="shared" si="1"/>
        <v>1</v>
      </c>
      <c r="I25" s="17">
        <v>4</v>
      </c>
      <c r="J25" s="17">
        <v>3</v>
      </c>
      <c r="K25" s="17">
        <v>1</v>
      </c>
      <c r="L25" s="17">
        <v>1</v>
      </c>
      <c r="M25" s="25"/>
      <c r="N25" s="25"/>
      <c r="O25" s="25"/>
      <c r="P25" s="25"/>
      <c r="Q25" s="25"/>
      <c r="R25" s="25"/>
      <c r="S25" s="25"/>
      <c r="T25" s="25"/>
    </row>
    <row r="26" spans="1:20">
      <c r="A26" s="15" t="s">
        <v>291</v>
      </c>
      <c r="B26" s="15" t="s">
        <v>296</v>
      </c>
      <c r="C26" s="15" t="s">
        <v>297</v>
      </c>
      <c r="D26" s="16">
        <v>3</v>
      </c>
      <c r="E26" s="16">
        <v>2</v>
      </c>
      <c r="F26" s="16">
        <f t="shared" si="0"/>
        <v>1</v>
      </c>
      <c r="G26" s="16"/>
      <c r="H26" s="16">
        <f t="shared" si="1"/>
        <v>1</v>
      </c>
      <c r="I26" s="17">
        <v>3</v>
      </c>
      <c r="J26" s="17">
        <v>2</v>
      </c>
      <c r="K26" s="17">
        <v>1</v>
      </c>
      <c r="L26" s="17">
        <v>1</v>
      </c>
      <c r="M26" s="25"/>
      <c r="N26" s="25"/>
      <c r="O26" s="25"/>
      <c r="P26" s="25"/>
      <c r="Q26" s="25"/>
      <c r="R26" s="25"/>
      <c r="S26" s="25"/>
      <c r="T26" s="25"/>
    </row>
    <row r="27" spans="1:20">
      <c r="A27" s="15" t="s">
        <v>243</v>
      </c>
      <c r="B27" s="15" t="s">
        <v>244</v>
      </c>
      <c r="C27" s="15" t="s">
        <v>245</v>
      </c>
      <c r="D27" s="16">
        <v>3</v>
      </c>
      <c r="E27" s="16">
        <v>3</v>
      </c>
      <c r="F27" s="16">
        <f t="shared" si="0"/>
        <v>0</v>
      </c>
      <c r="G27" s="16"/>
      <c r="H27" s="16">
        <f t="shared" si="1"/>
        <v>0</v>
      </c>
      <c r="I27" s="17">
        <v>4</v>
      </c>
      <c r="J27" s="9">
        <v>3</v>
      </c>
      <c r="K27" s="9">
        <v>1</v>
      </c>
      <c r="L27" s="9">
        <v>1</v>
      </c>
      <c r="M27" s="25"/>
      <c r="N27" s="25"/>
      <c r="O27" s="25"/>
      <c r="P27" s="25"/>
      <c r="Q27" s="25"/>
      <c r="R27" s="25"/>
      <c r="S27" s="25"/>
      <c r="T27" s="25"/>
    </row>
    <row r="28" spans="1:20">
      <c r="A28" s="15" t="s">
        <v>246</v>
      </c>
      <c r="B28" s="15" t="s">
        <v>196</v>
      </c>
      <c r="C28" s="15" t="s">
        <v>247</v>
      </c>
      <c r="D28" s="16">
        <v>1</v>
      </c>
      <c r="E28" s="16"/>
      <c r="F28" s="16">
        <f t="shared" si="0"/>
        <v>1</v>
      </c>
      <c r="G28" s="16">
        <v>1</v>
      </c>
      <c r="H28" s="16">
        <f t="shared" si="1"/>
        <v>0</v>
      </c>
      <c r="I28" s="17">
        <v>4</v>
      </c>
      <c r="J28" s="17"/>
      <c r="K28" s="17">
        <v>3</v>
      </c>
      <c r="L28" s="17">
        <v>3</v>
      </c>
      <c r="M28" s="25"/>
      <c r="N28" s="25"/>
      <c r="O28" s="25"/>
      <c r="P28" s="25"/>
      <c r="Q28" s="25"/>
      <c r="R28" s="25"/>
      <c r="S28" s="25"/>
      <c r="T28" s="25"/>
    </row>
    <row r="29" spans="1:20">
      <c r="A29" s="15" t="s">
        <v>211</v>
      </c>
      <c r="B29" s="15" t="s">
        <v>157</v>
      </c>
      <c r="C29" s="15" t="s">
        <v>240</v>
      </c>
      <c r="D29" s="16">
        <v>4</v>
      </c>
      <c r="E29" s="16">
        <v>3</v>
      </c>
      <c r="F29" s="16">
        <v>1</v>
      </c>
      <c r="G29" s="16">
        <v>1</v>
      </c>
      <c r="H29" s="16">
        <f t="shared" si="1"/>
        <v>0</v>
      </c>
      <c r="I29" s="16">
        <v>4</v>
      </c>
      <c r="J29" s="16">
        <v>4</v>
      </c>
      <c r="K29" s="16"/>
      <c r="L29" s="16">
        <v>0</v>
      </c>
      <c r="M29" s="25"/>
      <c r="N29" s="25"/>
      <c r="O29" s="25"/>
      <c r="P29" s="25"/>
      <c r="Q29" s="25"/>
      <c r="R29" s="25"/>
      <c r="S29" s="25"/>
      <c r="T29" s="25"/>
    </row>
    <row r="30" spans="1:20">
      <c r="A30" s="15" t="s">
        <v>211</v>
      </c>
      <c r="B30" s="15" t="s">
        <v>169</v>
      </c>
      <c r="C30" s="15" t="s">
        <v>248</v>
      </c>
      <c r="D30" s="16">
        <v>5</v>
      </c>
      <c r="E30" s="16">
        <v>4</v>
      </c>
      <c r="F30" s="16">
        <f t="shared" ref="F30:F37" si="2">D30-E30</f>
        <v>1</v>
      </c>
      <c r="G30" s="16">
        <v>1</v>
      </c>
      <c r="H30" s="16">
        <f t="shared" si="1"/>
        <v>0</v>
      </c>
      <c r="I30" s="17">
        <v>5</v>
      </c>
      <c r="J30" s="17">
        <v>4</v>
      </c>
      <c r="K30" s="17">
        <v>0</v>
      </c>
      <c r="L30" s="17">
        <v>0</v>
      </c>
      <c r="M30" s="25"/>
      <c r="N30" s="25"/>
      <c r="O30" s="25"/>
      <c r="P30" s="25"/>
      <c r="Q30" s="25"/>
      <c r="R30" s="25"/>
      <c r="S30" s="25"/>
      <c r="T30" s="25"/>
    </row>
    <row r="31" spans="1:20">
      <c r="A31" s="15" t="s">
        <v>211</v>
      </c>
      <c r="B31" s="15" t="s">
        <v>168</v>
      </c>
      <c r="C31" s="15" t="s">
        <v>249</v>
      </c>
      <c r="D31" s="16">
        <v>4</v>
      </c>
      <c r="E31" s="16"/>
      <c r="F31" s="16">
        <f t="shared" si="2"/>
        <v>4</v>
      </c>
      <c r="G31" s="16">
        <v>4</v>
      </c>
      <c r="H31" s="16">
        <f t="shared" si="1"/>
        <v>0</v>
      </c>
      <c r="I31" s="16">
        <v>4</v>
      </c>
      <c r="J31" s="16"/>
      <c r="K31" s="16">
        <v>0</v>
      </c>
      <c r="L31" s="16">
        <v>0</v>
      </c>
      <c r="M31" s="25"/>
      <c r="N31" s="25"/>
      <c r="O31" s="25"/>
      <c r="P31" s="25"/>
      <c r="Q31" s="25"/>
      <c r="R31" s="25"/>
      <c r="S31" s="25"/>
      <c r="T31" s="25"/>
    </row>
    <row r="32" spans="1:20">
      <c r="A32" s="15" t="s">
        <v>211</v>
      </c>
      <c r="B32" s="15" t="s">
        <v>176</v>
      </c>
      <c r="C32" s="15" t="s">
        <v>250</v>
      </c>
      <c r="D32" s="16">
        <v>4</v>
      </c>
      <c r="E32" s="16">
        <v>3</v>
      </c>
      <c r="F32" s="16">
        <f t="shared" si="2"/>
        <v>1</v>
      </c>
      <c r="G32" s="16">
        <v>1</v>
      </c>
      <c r="H32" s="16">
        <f t="shared" si="1"/>
        <v>0</v>
      </c>
      <c r="I32" s="17">
        <v>4</v>
      </c>
      <c r="J32" s="17">
        <v>3</v>
      </c>
      <c r="K32" s="17">
        <v>0</v>
      </c>
      <c r="L32" s="17">
        <v>0</v>
      </c>
      <c r="M32" s="25"/>
      <c r="N32" s="25"/>
      <c r="O32" s="25"/>
      <c r="P32" s="25"/>
      <c r="Q32" s="25"/>
      <c r="R32" s="25"/>
      <c r="S32" s="25"/>
      <c r="T32" s="25"/>
    </row>
    <row r="33" spans="1:20">
      <c r="A33" s="15" t="s">
        <v>214</v>
      </c>
      <c r="B33" s="15" t="s">
        <v>186</v>
      </c>
      <c r="C33" s="15" t="s">
        <v>251</v>
      </c>
      <c r="D33" s="16">
        <v>5</v>
      </c>
      <c r="E33" s="16">
        <v>4</v>
      </c>
      <c r="F33" s="16">
        <f t="shared" si="2"/>
        <v>1</v>
      </c>
      <c r="G33" s="16">
        <v>1</v>
      </c>
      <c r="H33" s="16">
        <f t="shared" si="1"/>
        <v>0</v>
      </c>
      <c r="I33" s="16">
        <v>5</v>
      </c>
      <c r="J33" s="16">
        <v>4</v>
      </c>
      <c r="K33" s="16">
        <v>0</v>
      </c>
      <c r="L33" s="16">
        <v>0</v>
      </c>
      <c r="M33" s="25"/>
      <c r="N33" s="25"/>
      <c r="O33" s="25"/>
      <c r="P33" s="25"/>
      <c r="Q33" s="25"/>
      <c r="R33" s="25"/>
      <c r="S33" s="25"/>
      <c r="T33" s="25"/>
    </row>
    <row r="34" spans="1:20">
      <c r="A34" s="15" t="s">
        <v>252</v>
      </c>
      <c r="B34" s="15" t="s">
        <v>253</v>
      </c>
      <c r="C34" s="15" t="s">
        <v>254</v>
      </c>
      <c r="D34" s="16">
        <v>3</v>
      </c>
      <c r="E34" s="16">
        <v>3</v>
      </c>
      <c r="F34" s="16">
        <f t="shared" si="2"/>
        <v>0</v>
      </c>
      <c r="G34" s="16"/>
      <c r="H34" s="16">
        <f t="shared" ref="H34:H51" si="3">F:F-G:G</f>
        <v>0</v>
      </c>
      <c r="I34" s="17">
        <v>4</v>
      </c>
      <c r="J34" s="9">
        <v>3</v>
      </c>
      <c r="K34" s="9">
        <v>1</v>
      </c>
      <c r="L34" s="9">
        <v>1</v>
      </c>
      <c r="M34" s="25"/>
      <c r="N34" s="25"/>
      <c r="O34" s="25"/>
      <c r="P34" s="25"/>
      <c r="Q34" s="25"/>
      <c r="R34" s="25"/>
      <c r="S34" s="25"/>
      <c r="T34" s="25"/>
    </row>
    <row r="35" spans="1:20">
      <c r="A35" s="15" t="s">
        <v>255</v>
      </c>
      <c r="B35" s="15" t="s">
        <v>256</v>
      </c>
      <c r="C35" s="15" t="s">
        <v>257</v>
      </c>
      <c r="D35" s="16">
        <v>1</v>
      </c>
      <c r="E35" s="16">
        <v>1</v>
      </c>
      <c r="F35" s="16">
        <f t="shared" si="2"/>
        <v>0</v>
      </c>
      <c r="G35" s="16"/>
      <c r="H35" s="16">
        <f t="shared" si="3"/>
        <v>0</v>
      </c>
      <c r="I35" s="17">
        <v>3</v>
      </c>
      <c r="J35" s="9">
        <v>1</v>
      </c>
      <c r="K35" s="9">
        <v>2</v>
      </c>
      <c r="L35" s="9">
        <v>2</v>
      </c>
      <c r="M35" s="25"/>
      <c r="N35" s="25"/>
      <c r="O35" s="25"/>
      <c r="P35" s="25"/>
      <c r="Q35" s="25"/>
      <c r="R35" s="25"/>
      <c r="S35" s="25"/>
      <c r="T35" s="25"/>
    </row>
    <row r="36" spans="1:20">
      <c r="A36" s="15" t="s">
        <v>219</v>
      </c>
      <c r="B36" s="15" t="s">
        <v>139</v>
      </c>
      <c r="C36" s="15" t="s">
        <v>258</v>
      </c>
      <c r="D36" s="16">
        <v>4</v>
      </c>
      <c r="E36" s="16">
        <v>1</v>
      </c>
      <c r="F36" s="16">
        <f t="shared" si="2"/>
        <v>3</v>
      </c>
      <c r="G36" s="16">
        <v>3</v>
      </c>
      <c r="H36" s="16">
        <f t="shared" si="3"/>
        <v>0</v>
      </c>
      <c r="I36" s="16">
        <v>5</v>
      </c>
      <c r="J36" s="16">
        <v>2</v>
      </c>
      <c r="K36" s="16">
        <v>0</v>
      </c>
      <c r="L36" s="16">
        <v>0</v>
      </c>
      <c r="M36" s="25"/>
      <c r="N36" s="25"/>
      <c r="O36" s="25"/>
      <c r="P36" s="25"/>
      <c r="Q36" s="25"/>
      <c r="R36" s="25"/>
      <c r="S36" s="25"/>
      <c r="T36" s="25"/>
    </row>
    <row r="37" spans="1:20">
      <c r="A37" s="15" t="s">
        <v>219</v>
      </c>
      <c r="B37" s="15" t="s">
        <v>136</v>
      </c>
      <c r="C37" s="15" t="s">
        <v>259</v>
      </c>
      <c r="D37" s="16">
        <v>4</v>
      </c>
      <c r="E37" s="16">
        <v>3</v>
      </c>
      <c r="F37" s="16">
        <f t="shared" si="2"/>
        <v>1</v>
      </c>
      <c r="G37" s="16">
        <v>1</v>
      </c>
      <c r="H37" s="16">
        <f t="shared" si="3"/>
        <v>0</v>
      </c>
      <c r="I37" s="17">
        <v>4</v>
      </c>
      <c r="J37" s="17">
        <v>3</v>
      </c>
      <c r="K37" s="17">
        <v>0</v>
      </c>
      <c r="L37" s="17">
        <v>0</v>
      </c>
      <c r="M37" s="25"/>
      <c r="N37" s="25"/>
      <c r="O37" s="25"/>
      <c r="P37" s="25"/>
      <c r="Q37" s="25"/>
      <c r="R37" s="25"/>
      <c r="S37" s="25"/>
      <c r="T37" s="25"/>
    </row>
    <row r="38" spans="1:20">
      <c r="A38" s="15" t="s">
        <v>221</v>
      </c>
      <c r="B38" s="15" t="s">
        <v>149</v>
      </c>
      <c r="C38" s="15" t="s">
        <v>241</v>
      </c>
      <c r="D38" s="16">
        <v>4</v>
      </c>
      <c r="E38" s="16">
        <v>3</v>
      </c>
      <c r="F38" s="16">
        <v>1</v>
      </c>
      <c r="G38" s="16">
        <v>1</v>
      </c>
      <c r="H38" s="16">
        <f t="shared" si="3"/>
        <v>0</v>
      </c>
      <c r="I38" s="16">
        <v>4</v>
      </c>
      <c r="J38" s="16">
        <v>4</v>
      </c>
      <c r="K38" s="16"/>
      <c r="L38" s="16">
        <v>0</v>
      </c>
      <c r="M38" s="25"/>
      <c r="N38" s="25"/>
      <c r="O38" s="25"/>
      <c r="P38" s="25"/>
      <c r="Q38" s="25"/>
      <c r="R38" s="25"/>
      <c r="S38" s="25"/>
      <c r="T38" s="25"/>
    </row>
    <row r="39" spans="1:20">
      <c r="A39" s="15" t="s">
        <v>221</v>
      </c>
      <c r="B39" s="15" t="s">
        <v>155</v>
      </c>
      <c r="C39" s="15" t="s">
        <v>242</v>
      </c>
      <c r="D39" s="16">
        <v>3</v>
      </c>
      <c r="E39" s="16">
        <v>3</v>
      </c>
      <c r="F39" s="16">
        <v>1</v>
      </c>
      <c r="G39" s="16">
        <v>1</v>
      </c>
      <c r="H39" s="16">
        <f t="shared" si="3"/>
        <v>0</v>
      </c>
      <c r="I39" s="16">
        <v>3</v>
      </c>
      <c r="J39" s="16">
        <v>3</v>
      </c>
      <c r="K39" s="16"/>
      <c r="L39" s="16">
        <v>0</v>
      </c>
      <c r="M39" s="25"/>
      <c r="N39" s="25"/>
      <c r="O39" s="25"/>
      <c r="P39" s="25"/>
      <c r="Q39" s="25"/>
      <c r="R39" s="25"/>
      <c r="S39" s="25"/>
      <c r="T39" s="25"/>
    </row>
    <row r="40" spans="1:20">
      <c r="A40" s="15" t="s">
        <v>260</v>
      </c>
      <c r="B40" s="15" t="s">
        <v>161</v>
      </c>
      <c r="C40" s="15" t="s">
        <v>261</v>
      </c>
      <c r="D40" s="16">
        <v>5</v>
      </c>
      <c r="E40" s="16">
        <v>4</v>
      </c>
      <c r="F40" s="16">
        <f t="shared" ref="F40:F46" si="4">D40-E40</f>
        <v>1</v>
      </c>
      <c r="G40" s="16">
        <v>1</v>
      </c>
      <c r="H40" s="16">
        <f t="shared" si="3"/>
        <v>0</v>
      </c>
      <c r="I40" s="17">
        <v>5</v>
      </c>
      <c r="J40" s="17">
        <v>4</v>
      </c>
      <c r="K40" s="17">
        <v>0</v>
      </c>
      <c r="L40" s="17">
        <v>0</v>
      </c>
      <c r="M40" s="25"/>
      <c r="N40" s="25"/>
      <c r="O40" s="25"/>
      <c r="P40" s="25"/>
      <c r="Q40" s="25"/>
      <c r="R40" s="25"/>
      <c r="S40" s="25"/>
      <c r="T40" s="25"/>
    </row>
    <row r="41" spans="1:20">
      <c r="A41" s="15" t="s">
        <v>260</v>
      </c>
      <c r="B41" s="15" t="s">
        <v>160</v>
      </c>
      <c r="C41" s="15" t="s">
        <v>262</v>
      </c>
      <c r="D41" s="16">
        <v>4</v>
      </c>
      <c r="E41" s="16">
        <v>2</v>
      </c>
      <c r="F41" s="16">
        <f t="shared" si="4"/>
        <v>2</v>
      </c>
      <c r="G41" s="16">
        <v>2</v>
      </c>
      <c r="H41" s="16">
        <f t="shared" si="3"/>
        <v>0</v>
      </c>
      <c r="I41" s="17">
        <v>4</v>
      </c>
      <c r="J41" s="17">
        <v>2</v>
      </c>
      <c r="K41" s="17">
        <v>0</v>
      </c>
      <c r="L41" s="17">
        <v>0</v>
      </c>
      <c r="M41" s="25"/>
      <c r="N41" s="25"/>
      <c r="O41" s="25"/>
      <c r="P41" s="25"/>
      <c r="Q41" s="25"/>
      <c r="R41" s="25"/>
      <c r="S41" s="25"/>
      <c r="T41" s="25"/>
    </row>
    <row r="42" spans="1:20">
      <c r="A42" s="15" t="s">
        <v>228</v>
      </c>
      <c r="B42" s="15" t="s">
        <v>190</v>
      </c>
      <c r="C42" s="15" t="s">
        <v>263</v>
      </c>
      <c r="D42" s="16">
        <v>4</v>
      </c>
      <c r="E42" s="16">
        <v>2</v>
      </c>
      <c r="F42" s="16">
        <f t="shared" si="4"/>
        <v>2</v>
      </c>
      <c r="G42" s="16">
        <v>2</v>
      </c>
      <c r="H42" s="16">
        <f t="shared" si="3"/>
        <v>0</v>
      </c>
      <c r="I42" s="17">
        <v>4</v>
      </c>
      <c r="J42" s="17">
        <v>2</v>
      </c>
      <c r="K42" s="17">
        <v>0</v>
      </c>
      <c r="L42" s="17">
        <v>0</v>
      </c>
      <c r="M42" s="25"/>
      <c r="N42" s="25"/>
      <c r="O42" s="25"/>
      <c r="P42" s="25"/>
      <c r="Q42" s="25"/>
      <c r="R42" s="25"/>
      <c r="S42" s="25"/>
      <c r="T42" s="25"/>
    </row>
    <row r="43" spans="1:20">
      <c r="A43" s="15" t="s">
        <v>228</v>
      </c>
      <c r="B43" s="15" t="s">
        <v>191</v>
      </c>
      <c r="C43" s="15" t="s">
        <v>264</v>
      </c>
      <c r="D43" s="16">
        <v>4</v>
      </c>
      <c r="E43" s="16">
        <v>2</v>
      </c>
      <c r="F43" s="16">
        <f t="shared" si="4"/>
        <v>2</v>
      </c>
      <c r="G43" s="16">
        <v>2</v>
      </c>
      <c r="H43" s="16">
        <f t="shared" si="3"/>
        <v>0</v>
      </c>
      <c r="I43" s="16">
        <v>5</v>
      </c>
      <c r="J43" s="16">
        <v>2</v>
      </c>
      <c r="K43" s="16">
        <v>1</v>
      </c>
      <c r="L43" s="16">
        <v>1</v>
      </c>
      <c r="M43" s="25"/>
      <c r="N43" s="25"/>
      <c r="O43" s="25"/>
      <c r="P43" s="25"/>
      <c r="Q43" s="25"/>
      <c r="R43" s="25"/>
      <c r="S43" s="25"/>
      <c r="T43" s="25"/>
    </row>
    <row r="44" spans="1:20">
      <c r="A44" s="15" t="s">
        <v>228</v>
      </c>
      <c r="B44" s="15" t="s">
        <v>156</v>
      </c>
      <c r="C44" s="15" t="s">
        <v>265</v>
      </c>
      <c r="D44" s="16">
        <v>4</v>
      </c>
      <c r="E44" s="16">
        <v>2</v>
      </c>
      <c r="F44" s="16">
        <f t="shared" si="4"/>
        <v>2</v>
      </c>
      <c r="G44" s="16">
        <v>2</v>
      </c>
      <c r="H44" s="16">
        <f t="shared" si="3"/>
        <v>0</v>
      </c>
      <c r="I44" s="17">
        <v>4</v>
      </c>
      <c r="J44" s="17">
        <v>2</v>
      </c>
      <c r="K44" s="17">
        <v>0</v>
      </c>
      <c r="L44" s="17">
        <v>0</v>
      </c>
      <c r="M44" s="25"/>
      <c r="N44" s="25"/>
      <c r="O44" s="25"/>
      <c r="P44" s="25"/>
      <c r="Q44" s="25"/>
      <c r="R44" s="25"/>
      <c r="S44" s="25"/>
      <c r="T44" s="25"/>
    </row>
    <row r="45" spans="1:20">
      <c r="A45" s="15" t="s">
        <v>228</v>
      </c>
      <c r="B45" s="15" t="s">
        <v>166</v>
      </c>
      <c r="C45" s="15" t="s">
        <v>266</v>
      </c>
      <c r="D45" s="16">
        <v>4</v>
      </c>
      <c r="E45" s="16">
        <v>2</v>
      </c>
      <c r="F45" s="16">
        <f t="shared" si="4"/>
        <v>2</v>
      </c>
      <c r="G45" s="16">
        <v>2</v>
      </c>
      <c r="H45" s="16">
        <f t="shared" si="3"/>
        <v>0</v>
      </c>
      <c r="I45" s="17">
        <v>4</v>
      </c>
      <c r="J45" s="17">
        <v>0</v>
      </c>
      <c r="K45" s="17">
        <v>0</v>
      </c>
      <c r="L45" s="17">
        <v>0</v>
      </c>
      <c r="M45" s="25"/>
      <c r="N45" s="25"/>
      <c r="O45" s="25"/>
      <c r="P45" s="25"/>
      <c r="Q45" s="25"/>
      <c r="R45" s="25"/>
      <c r="S45" s="25"/>
      <c r="T45" s="25"/>
    </row>
    <row r="46" spans="1:20">
      <c r="A46" s="15" t="s">
        <v>267</v>
      </c>
      <c r="B46" s="15" t="s">
        <v>268</v>
      </c>
      <c r="C46" s="15" t="s">
        <v>269</v>
      </c>
      <c r="D46" s="16">
        <v>2</v>
      </c>
      <c r="E46" s="16">
        <v>2</v>
      </c>
      <c r="F46" s="16">
        <f t="shared" si="4"/>
        <v>0</v>
      </c>
      <c r="G46" s="16"/>
      <c r="H46" s="16">
        <f t="shared" si="3"/>
        <v>0</v>
      </c>
      <c r="I46" s="17">
        <v>4</v>
      </c>
      <c r="J46" s="17">
        <v>2</v>
      </c>
      <c r="K46" s="17">
        <v>2</v>
      </c>
      <c r="L46" s="17">
        <v>2</v>
      </c>
      <c r="M46" s="25"/>
      <c r="N46" s="25"/>
      <c r="O46" s="25"/>
      <c r="P46" s="25"/>
      <c r="Q46" s="25"/>
      <c r="R46" s="25"/>
      <c r="S46" s="25"/>
      <c r="T46" s="25"/>
    </row>
    <row r="47" spans="1:20">
      <c r="A47" s="15" t="s">
        <v>270</v>
      </c>
      <c r="B47" s="15" t="s">
        <v>137</v>
      </c>
      <c r="C47" s="15" t="s">
        <v>271</v>
      </c>
      <c r="D47" s="16">
        <v>3</v>
      </c>
      <c r="E47" s="16">
        <v>3</v>
      </c>
      <c r="F47" s="18">
        <v>1</v>
      </c>
      <c r="G47" s="18">
        <v>1</v>
      </c>
      <c r="H47" s="16">
        <f t="shared" si="3"/>
        <v>0</v>
      </c>
      <c r="I47" s="17">
        <v>4</v>
      </c>
      <c r="J47" s="17">
        <v>3</v>
      </c>
      <c r="K47" s="17">
        <v>0</v>
      </c>
      <c r="L47" s="17">
        <v>0</v>
      </c>
      <c r="M47" s="25"/>
      <c r="N47" s="25"/>
      <c r="O47" s="25"/>
      <c r="P47" s="25"/>
      <c r="Q47" s="25"/>
      <c r="R47" s="25"/>
      <c r="S47" s="25"/>
      <c r="T47" s="25"/>
    </row>
    <row r="48" spans="1:20">
      <c r="A48" s="15" t="s">
        <v>270</v>
      </c>
      <c r="B48" s="15" t="s">
        <v>138</v>
      </c>
      <c r="C48" s="15" t="s">
        <v>272</v>
      </c>
      <c r="D48" s="16">
        <v>4</v>
      </c>
      <c r="E48" s="16">
        <v>3</v>
      </c>
      <c r="F48" s="16">
        <f>D48-E48</f>
        <v>1</v>
      </c>
      <c r="G48" s="16">
        <v>1</v>
      </c>
      <c r="H48" s="16">
        <f t="shared" si="3"/>
        <v>0</v>
      </c>
      <c r="I48" s="17">
        <v>4</v>
      </c>
      <c r="J48" s="17">
        <v>3</v>
      </c>
      <c r="K48" s="17">
        <v>0</v>
      </c>
      <c r="L48" s="17">
        <v>0</v>
      </c>
      <c r="M48" s="25"/>
      <c r="N48" s="25"/>
      <c r="O48" s="25"/>
      <c r="P48" s="25"/>
      <c r="Q48" s="25"/>
      <c r="R48" s="25"/>
      <c r="S48" s="25"/>
      <c r="T48" s="25"/>
    </row>
    <row r="49" spans="1:20">
      <c r="A49" s="15" t="s">
        <v>270</v>
      </c>
      <c r="B49" s="15" t="s">
        <v>148</v>
      </c>
      <c r="C49" s="15" t="s">
        <v>273</v>
      </c>
      <c r="D49" s="16">
        <v>5</v>
      </c>
      <c r="E49" s="16">
        <v>4</v>
      </c>
      <c r="F49" s="16">
        <f>D49-E49</f>
        <v>1</v>
      </c>
      <c r="G49" s="16">
        <v>1</v>
      </c>
      <c r="H49" s="16">
        <f t="shared" si="3"/>
        <v>0</v>
      </c>
      <c r="I49" s="17">
        <v>5</v>
      </c>
      <c r="J49" s="17">
        <v>4</v>
      </c>
      <c r="K49" s="17">
        <v>0</v>
      </c>
      <c r="L49" s="17">
        <v>0</v>
      </c>
      <c r="M49" s="25"/>
      <c r="N49" s="25"/>
      <c r="O49" s="25"/>
      <c r="P49" s="25"/>
      <c r="Q49" s="25"/>
      <c r="R49" s="25"/>
      <c r="S49" s="25"/>
      <c r="T49" s="25"/>
    </row>
    <row r="50" spans="1:20">
      <c r="A50" s="15" t="s">
        <v>270</v>
      </c>
      <c r="B50" s="15" t="s">
        <v>135</v>
      </c>
      <c r="C50" s="15" t="s">
        <v>274</v>
      </c>
      <c r="D50" s="16">
        <v>5</v>
      </c>
      <c r="E50" s="16">
        <v>3</v>
      </c>
      <c r="F50" s="16">
        <f>D50-E50</f>
        <v>2</v>
      </c>
      <c r="G50" s="16">
        <v>2</v>
      </c>
      <c r="H50" s="16">
        <f t="shared" si="3"/>
        <v>0</v>
      </c>
      <c r="I50" s="17">
        <v>5</v>
      </c>
      <c r="J50" s="17">
        <v>3</v>
      </c>
      <c r="K50" s="17">
        <v>0</v>
      </c>
      <c r="L50" s="17">
        <v>0</v>
      </c>
      <c r="M50" s="25"/>
      <c r="N50" s="25"/>
      <c r="O50" s="25"/>
      <c r="P50" s="25"/>
      <c r="Q50" s="25"/>
      <c r="R50" s="25"/>
      <c r="S50" s="25"/>
      <c r="T50" s="25"/>
    </row>
    <row r="51" spans="1:20">
      <c r="A51" s="15" t="s">
        <v>275</v>
      </c>
      <c r="B51" s="15" t="s">
        <v>276</v>
      </c>
      <c r="C51" s="15" t="s">
        <v>277</v>
      </c>
      <c r="D51" s="16">
        <v>4</v>
      </c>
      <c r="E51" s="16">
        <v>4</v>
      </c>
      <c r="F51" s="16">
        <f>D51-E51</f>
        <v>0</v>
      </c>
      <c r="G51" s="16"/>
      <c r="H51" s="16">
        <f t="shared" si="3"/>
        <v>0</v>
      </c>
      <c r="I51" s="17">
        <v>5</v>
      </c>
      <c r="J51" s="17">
        <v>4</v>
      </c>
      <c r="K51" s="17">
        <v>1</v>
      </c>
      <c r="L51" s="17">
        <v>1</v>
      </c>
      <c r="M51" s="25"/>
      <c r="N51" s="25"/>
      <c r="O51" s="25"/>
      <c r="P51" s="25"/>
      <c r="Q51" s="25"/>
      <c r="R51" s="25"/>
      <c r="S51" s="25"/>
      <c r="T51" s="25"/>
    </row>
    <row r="52" spans="1:20">
      <c r="A52" s="8" t="s">
        <v>208</v>
      </c>
      <c r="B52" s="8" t="s">
        <v>142</v>
      </c>
      <c r="C52" s="8" t="s">
        <v>208</v>
      </c>
      <c r="D52" s="12">
        <v>5</v>
      </c>
      <c r="E52" s="12">
        <v>5</v>
      </c>
      <c r="F52" s="12">
        <f t="shared" ref="F52:F60" si="5">D52-E52</f>
        <v>0</v>
      </c>
      <c r="G52" s="12">
        <v>0</v>
      </c>
      <c r="H52" s="12">
        <f t="shared" ref="H52:H65" si="6">F:F-G:G</f>
        <v>0</v>
      </c>
      <c r="I52" s="12">
        <v>6</v>
      </c>
      <c r="J52" s="12">
        <v>5</v>
      </c>
      <c r="K52" s="12">
        <v>0</v>
      </c>
      <c r="L52" s="12">
        <v>0</v>
      </c>
      <c r="M52" s="6"/>
      <c r="N52" s="6"/>
      <c r="O52" s="6"/>
      <c r="P52" s="6"/>
      <c r="Q52" s="6"/>
      <c r="R52" s="6"/>
      <c r="S52" s="6"/>
      <c r="T52" s="6"/>
    </row>
    <row r="53" spans="1:20">
      <c r="A53" s="8" t="s">
        <v>209</v>
      </c>
      <c r="B53" s="8" t="s">
        <v>152</v>
      </c>
      <c r="C53" s="8" t="s">
        <v>210</v>
      </c>
      <c r="D53" s="12">
        <v>2</v>
      </c>
      <c r="E53" s="12">
        <v>1</v>
      </c>
      <c r="F53" s="12">
        <f t="shared" si="5"/>
        <v>1</v>
      </c>
      <c r="G53" s="12">
        <v>1</v>
      </c>
      <c r="H53" s="12">
        <f t="shared" si="6"/>
        <v>0</v>
      </c>
      <c r="I53" s="12">
        <v>4</v>
      </c>
      <c r="J53" s="12">
        <v>1</v>
      </c>
      <c r="K53" s="12">
        <v>0</v>
      </c>
      <c r="L53" s="12">
        <v>0</v>
      </c>
      <c r="M53" s="6"/>
      <c r="N53" s="6"/>
      <c r="O53" s="6"/>
      <c r="P53" s="6"/>
      <c r="Q53" s="6"/>
      <c r="R53" s="6"/>
      <c r="S53" s="6"/>
      <c r="T53" s="6"/>
    </row>
    <row r="54" spans="1:20">
      <c r="A54" s="8" t="s">
        <v>211</v>
      </c>
      <c r="B54" s="8" t="s">
        <v>173</v>
      </c>
      <c r="C54" s="8" t="s">
        <v>213</v>
      </c>
      <c r="D54" s="12">
        <v>2</v>
      </c>
      <c r="E54" s="12">
        <v>1</v>
      </c>
      <c r="F54" s="12">
        <f t="shared" si="5"/>
        <v>1</v>
      </c>
      <c r="G54" s="12">
        <v>1</v>
      </c>
      <c r="H54" s="12">
        <f t="shared" si="6"/>
        <v>0</v>
      </c>
      <c r="I54" s="12">
        <v>4</v>
      </c>
      <c r="J54" s="12">
        <v>1</v>
      </c>
      <c r="K54" s="12">
        <v>0</v>
      </c>
      <c r="L54" s="12">
        <v>0</v>
      </c>
      <c r="M54" s="6"/>
      <c r="N54" s="6"/>
      <c r="O54" s="6"/>
      <c r="P54" s="6"/>
      <c r="Q54" s="6"/>
      <c r="R54" s="6"/>
      <c r="S54" s="6"/>
      <c r="T54" s="6"/>
    </row>
    <row r="55" spans="1:20">
      <c r="A55" s="8" t="s">
        <v>211</v>
      </c>
      <c r="B55" s="8" t="s">
        <v>171</v>
      </c>
      <c r="C55" s="8" t="s">
        <v>212</v>
      </c>
      <c r="D55" s="12">
        <v>1</v>
      </c>
      <c r="E55" s="12"/>
      <c r="F55" s="12">
        <f t="shared" si="5"/>
        <v>1</v>
      </c>
      <c r="G55" s="12">
        <v>1</v>
      </c>
      <c r="H55" s="12">
        <f t="shared" si="6"/>
        <v>0</v>
      </c>
      <c r="I55" s="12">
        <v>4</v>
      </c>
      <c r="J55" s="12"/>
      <c r="K55" s="12">
        <v>0</v>
      </c>
      <c r="L55" s="12">
        <v>0</v>
      </c>
      <c r="M55" s="6"/>
      <c r="N55" s="6"/>
      <c r="O55" s="6"/>
      <c r="P55" s="6"/>
      <c r="Q55" s="6"/>
      <c r="R55" s="6"/>
      <c r="S55" s="6"/>
      <c r="T55" s="6"/>
    </row>
    <row r="56" spans="1:20">
      <c r="A56" s="8" t="s">
        <v>214</v>
      </c>
      <c r="B56" s="8" t="s">
        <v>188</v>
      </c>
      <c r="C56" s="8" t="s">
        <v>216</v>
      </c>
      <c r="D56" s="12">
        <v>3</v>
      </c>
      <c r="E56" s="12">
        <v>3</v>
      </c>
      <c r="F56" s="12">
        <f t="shared" si="5"/>
        <v>0</v>
      </c>
      <c r="G56" s="12">
        <v>0</v>
      </c>
      <c r="H56" s="12">
        <f t="shared" si="6"/>
        <v>0</v>
      </c>
      <c r="I56" s="12">
        <v>4</v>
      </c>
      <c r="J56" s="12">
        <v>3</v>
      </c>
      <c r="K56" s="12">
        <v>0</v>
      </c>
      <c r="L56" s="12">
        <v>0</v>
      </c>
      <c r="M56" s="6"/>
      <c r="N56" s="6"/>
      <c r="O56" s="6"/>
      <c r="P56" s="6"/>
      <c r="Q56" s="6"/>
      <c r="R56" s="6"/>
      <c r="S56" s="6"/>
      <c r="T56" s="6"/>
    </row>
    <row r="57" spans="1:20">
      <c r="A57" s="8" t="s">
        <v>214</v>
      </c>
      <c r="B57" s="8" t="s">
        <v>184</v>
      </c>
      <c r="C57" s="8" t="s">
        <v>215</v>
      </c>
      <c r="D57" s="12">
        <v>3</v>
      </c>
      <c r="E57" s="12">
        <v>4</v>
      </c>
      <c r="F57" s="12">
        <f t="shared" si="5"/>
        <v>-1</v>
      </c>
      <c r="G57" s="12">
        <v>0</v>
      </c>
      <c r="H57" s="12">
        <f t="shared" si="6"/>
        <v>-1</v>
      </c>
      <c r="I57" s="12">
        <v>4</v>
      </c>
      <c r="J57" s="12">
        <v>3</v>
      </c>
      <c r="K57" s="12">
        <v>0</v>
      </c>
      <c r="L57" s="12">
        <v>0</v>
      </c>
      <c r="M57" s="6"/>
      <c r="N57" s="6"/>
      <c r="O57" s="6"/>
      <c r="P57" s="6"/>
      <c r="Q57" s="6"/>
      <c r="R57" s="6"/>
      <c r="S57" s="6"/>
      <c r="T57" s="6"/>
    </row>
    <row r="58" spans="1:20">
      <c r="A58" s="8" t="s">
        <v>217</v>
      </c>
      <c r="B58" s="8" t="s">
        <v>143</v>
      </c>
      <c r="C58" s="8" t="s">
        <v>218</v>
      </c>
      <c r="D58" s="12">
        <v>2</v>
      </c>
      <c r="E58" s="12">
        <v>2</v>
      </c>
      <c r="F58" s="12">
        <f t="shared" si="5"/>
        <v>0</v>
      </c>
      <c r="G58" s="12">
        <v>0</v>
      </c>
      <c r="H58" s="12">
        <f t="shared" si="6"/>
        <v>0</v>
      </c>
      <c r="I58" s="12">
        <v>4</v>
      </c>
      <c r="J58" s="12">
        <v>2</v>
      </c>
      <c r="K58" s="12">
        <v>1</v>
      </c>
      <c r="L58" s="12">
        <v>1</v>
      </c>
      <c r="M58" s="6"/>
      <c r="N58" s="6"/>
      <c r="O58" s="6"/>
      <c r="P58" s="6"/>
      <c r="Q58" s="6"/>
      <c r="R58" s="6"/>
      <c r="S58" s="6"/>
      <c r="T58" s="6"/>
    </row>
    <row r="59" spans="1:20">
      <c r="A59" s="8" t="s">
        <v>219</v>
      </c>
      <c r="B59" s="8" t="s">
        <v>141</v>
      </c>
      <c r="C59" s="8" t="s">
        <v>220</v>
      </c>
      <c r="D59" s="12">
        <v>4</v>
      </c>
      <c r="E59" s="12">
        <v>2</v>
      </c>
      <c r="F59" s="12">
        <f t="shared" si="5"/>
        <v>2</v>
      </c>
      <c r="G59" s="12">
        <v>2</v>
      </c>
      <c r="H59" s="12">
        <f t="shared" si="6"/>
        <v>0</v>
      </c>
      <c r="I59" s="12">
        <v>5</v>
      </c>
      <c r="J59" s="12">
        <v>2</v>
      </c>
      <c r="K59" s="12">
        <v>0</v>
      </c>
      <c r="L59" s="12">
        <v>0</v>
      </c>
      <c r="M59" s="6"/>
      <c r="N59" s="6"/>
      <c r="O59" s="6"/>
      <c r="P59" s="6"/>
      <c r="Q59" s="6"/>
      <c r="R59" s="6"/>
      <c r="S59" s="6"/>
      <c r="T59" s="6"/>
    </row>
    <row r="60" spans="1:20">
      <c r="A60" s="8" t="s">
        <v>221</v>
      </c>
      <c r="B60" s="8" t="s">
        <v>154</v>
      </c>
      <c r="C60" s="8" t="s">
        <v>222</v>
      </c>
      <c r="D60" s="12">
        <v>4</v>
      </c>
      <c r="E60" s="12">
        <v>4</v>
      </c>
      <c r="F60" s="12">
        <f t="shared" si="5"/>
        <v>0</v>
      </c>
      <c r="G60" s="12">
        <v>0</v>
      </c>
      <c r="H60" s="12">
        <f t="shared" si="6"/>
        <v>0</v>
      </c>
      <c r="I60" s="12">
        <v>4</v>
      </c>
      <c r="J60" s="12">
        <v>3</v>
      </c>
      <c r="K60" s="12">
        <v>0</v>
      </c>
      <c r="L60" s="12">
        <v>0</v>
      </c>
      <c r="M60" s="6"/>
      <c r="N60" s="6"/>
      <c r="O60" s="6"/>
      <c r="P60" s="6"/>
      <c r="Q60" s="6"/>
      <c r="R60" s="6"/>
      <c r="S60" s="6"/>
      <c r="T60" s="6"/>
    </row>
    <row r="61" spans="1:20">
      <c r="A61" s="8" t="s">
        <v>223</v>
      </c>
      <c r="B61" s="8" t="s">
        <v>185</v>
      </c>
      <c r="C61" s="8" t="s">
        <v>224</v>
      </c>
      <c r="D61" s="12"/>
      <c r="E61" s="12"/>
      <c r="F61" s="12">
        <v>0</v>
      </c>
      <c r="G61" s="12">
        <v>0</v>
      </c>
      <c r="H61" s="12">
        <f t="shared" si="6"/>
        <v>0</v>
      </c>
      <c r="I61" s="12">
        <v>3</v>
      </c>
      <c r="J61" s="12">
        <v>2</v>
      </c>
      <c r="K61" s="12">
        <v>0</v>
      </c>
      <c r="L61" s="12">
        <v>0</v>
      </c>
      <c r="M61" s="6"/>
      <c r="N61" s="6"/>
      <c r="O61" s="6"/>
      <c r="P61" s="6"/>
      <c r="Q61" s="6"/>
      <c r="R61" s="6"/>
      <c r="S61" s="6"/>
      <c r="T61" s="6"/>
    </row>
    <row r="62" spans="1:20">
      <c r="A62" s="14" t="s">
        <v>225</v>
      </c>
      <c r="B62" s="14" t="s">
        <v>226</v>
      </c>
      <c r="C62" s="14" t="s">
        <v>227</v>
      </c>
      <c r="D62" s="13">
        <v>1</v>
      </c>
      <c r="E62" s="13">
        <v>4</v>
      </c>
      <c r="F62" s="13">
        <f t="shared" ref="F62:F70" si="7">D62-E62</f>
        <v>-3</v>
      </c>
      <c r="G62" s="13"/>
      <c r="H62" s="12">
        <f t="shared" si="6"/>
        <v>-3</v>
      </c>
      <c r="I62" s="12">
        <v>6</v>
      </c>
      <c r="J62" s="12">
        <v>4</v>
      </c>
      <c r="K62" s="12">
        <v>2</v>
      </c>
      <c r="L62" s="12">
        <v>2</v>
      </c>
      <c r="M62" s="6"/>
      <c r="N62" s="6"/>
      <c r="O62" s="6"/>
      <c r="P62" s="6"/>
      <c r="Q62" s="6"/>
      <c r="R62" s="6"/>
      <c r="S62" s="6"/>
      <c r="T62" s="6"/>
    </row>
    <row r="63" spans="1:20">
      <c r="A63" s="8" t="s">
        <v>228</v>
      </c>
      <c r="B63" s="8" t="s">
        <v>131</v>
      </c>
      <c r="C63" s="8" t="s">
        <v>233</v>
      </c>
      <c r="D63" s="12">
        <v>2</v>
      </c>
      <c r="E63" s="12">
        <v>1</v>
      </c>
      <c r="F63" s="12">
        <f t="shared" si="7"/>
        <v>1</v>
      </c>
      <c r="G63" s="12">
        <v>1</v>
      </c>
      <c r="H63" s="12">
        <f t="shared" si="6"/>
        <v>0</v>
      </c>
      <c r="I63" s="12">
        <v>5</v>
      </c>
      <c r="J63" s="12">
        <v>1</v>
      </c>
      <c r="K63" s="12">
        <v>2</v>
      </c>
      <c r="L63" s="12">
        <v>2</v>
      </c>
      <c r="M63" s="6"/>
      <c r="N63" s="6"/>
      <c r="O63" s="6"/>
      <c r="P63" s="6"/>
      <c r="Q63" s="6"/>
      <c r="R63" s="6"/>
      <c r="S63" s="6"/>
      <c r="T63" s="6"/>
    </row>
    <row r="64" spans="1:20">
      <c r="A64" s="8" t="s">
        <v>228</v>
      </c>
      <c r="B64" s="8" t="s">
        <v>183</v>
      </c>
      <c r="C64" s="8" t="s">
        <v>230</v>
      </c>
      <c r="D64" s="12">
        <v>3</v>
      </c>
      <c r="E64" s="12">
        <v>1</v>
      </c>
      <c r="F64" s="12">
        <f t="shared" si="7"/>
        <v>2</v>
      </c>
      <c r="G64" s="12">
        <v>2</v>
      </c>
      <c r="H64" s="12">
        <f t="shared" si="6"/>
        <v>0</v>
      </c>
      <c r="I64" s="12">
        <v>6</v>
      </c>
      <c r="J64" s="12">
        <v>1</v>
      </c>
      <c r="K64" s="12">
        <v>1</v>
      </c>
      <c r="L64" s="12">
        <v>1</v>
      </c>
      <c r="M64" s="6"/>
      <c r="N64" s="6"/>
      <c r="O64" s="6"/>
      <c r="P64" s="6"/>
      <c r="Q64" s="6"/>
      <c r="R64" s="6"/>
      <c r="S64" s="6"/>
      <c r="T64" s="6"/>
    </row>
    <row r="65" spans="1:20">
      <c r="A65" s="8" t="s">
        <v>228</v>
      </c>
      <c r="B65" s="8" t="s">
        <v>163</v>
      </c>
      <c r="C65" s="8" t="s">
        <v>231</v>
      </c>
      <c r="D65" s="12">
        <v>2</v>
      </c>
      <c r="E65" s="12">
        <v>1</v>
      </c>
      <c r="F65" s="12">
        <f t="shared" si="7"/>
        <v>1</v>
      </c>
      <c r="G65" s="12">
        <v>1</v>
      </c>
      <c r="H65" s="12">
        <f t="shared" si="6"/>
        <v>0</v>
      </c>
      <c r="I65" s="12">
        <v>4</v>
      </c>
      <c r="J65" s="12">
        <v>1</v>
      </c>
      <c r="K65" s="12">
        <v>0</v>
      </c>
      <c r="L65" s="12">
        <v>0</v>
      </c>
      <c r="M65" s="6"/>
      <c r="N65" s="6"/>
      <c r="O65" s="6"/>
      <c r="P65" s="6"/>
      <c r="Q65" s="6"/>
      <c r="R65" s="6"/>
      <c r="S65" s="6"/>
      <c r="T65" s="6"/>
    </row>
    <row r="66" spans="1:20">
      <c r="A66" s="8" t="s">
        <v>228</v>
      </c>
      <c r="B66" s="8" t="s">
        <v>179</v>
      </c>
      <c r="C66" s="8" t="s">
        <v>232</v>
      </c>
      <c r="D66" s="12">
        <v>2</v>
      </c>
      <c r="E66" s="12"/>
      <c r="F66" s="12">
        <f t="shared" si="7"/>
        <v>2</v>
      </c>
      <c r="G66" s="12">
        <v>2</v>
      </c>
      <c r="H66" s="12">
        <f t="shared" ref="H66:H70" si="8">F:F-G:G</f>
        <v>0</v>
      </c>
      <c r="I66" s="12">
        <v>5</v>
      </c>
      <c r="J66" s="12"/>
      <c r="K66" s="12">
        <v>1</v>
      </c>
      <c r="L66" s="12">
        <v>1</v>
      </c>
      <c r="M66" s="6"/>
      <c r="N66" s="6"/>
      <c r="O66" s="6"/>
      <c r="P66" s="6"/>
      <c r="Q66" s="6"/>
      <c r="R66" s="6"/>
      <c r="S66" s="6"/>
      <c r="T66" s="6"/>
    </row>
    <row r="67" spans="1:20">
      <c r="A67" s="8" t="s">
        <v>228</v>
      </c>
      <c r="B67" s="8" t="s">
        <v>165</v>
      </c>
      <c r="C67" s="8" t="s">
        <v>229</v>
      </c>
      <c r="D67" s="12">
        <v>1</v>
      </c>
      <c r="E67" s="12"/>
      <c r="F67" s="12">
        <f t="shared" si="7"/>
        <v>1</v>
      </c>
      <c r="G67" s="12">
        <v>1</v>
      </c>
      <c r="H67" s="12">
        <f t="shared" si="8"/>
        <v>0</v>
      </c>
      <c r="I67" s="12">
        <v>4</v>
      </c>
      <c r="J67" s="12"/>
      <c r="K67" s="12">
        <v>0</v>
      </c>
      <c r="L67" s="12">
        <v>0</v>
      </c>
      <c r="M67" s="6"/>
      <c r="N67" s="6"/>
      <c r="O67" s="6"/>
      <c r="P67" s="6"/>
      <c r="Q67" s="6"/>
      <c r="R67" s="6"/>
      <c r="S67" s="6"/>
      <c r="T67" s="6"/>
    </row>
    <row r="68" spans="1:20">
      <c r="A68" s="8" t="s">
        <v>234</v>
      </c>
      <c r="B68" s="8" t="s">
        <v>187</v>
      </c>
      <c r="C68" s="8" t="s">
        <v>235</v>
      </c>
      <c r="D68" s="12">
        <v>3</v>
      </c>
      <c r="E68" s="12">
        <v>3</v>
      </c>
      <c r="F68" s="12">
        <f t="shared" si="7"/>
        <v>0</v>
      </c>
      <c r="G68" s="12">
        <v>0</v>
      </c>
      <c r="H68" s="12">
        <f t="shared" si="8"/>
        <v>0</v>
      </c>
      <c r="I68" s="12">
        <v>4</v>
      </c>
      <c r="J68" s="12">
        <v>3</v>
      </c>
      <c r="K68" s="12">
        <v>0</v>
      </c>
      <c r="L68" s="12">
        <v>0</v>
      </c>
      <c r="M68" s="6"/>
      <c r="N68" s="6"/>
      <c r="O68" s="6"/>
      <c r="P68" s="6"/>
      <c r="Q68" s="6"/>
      <c r="R68" s="6"/>
      <c r="S68" s="6"/>
      <c r="T68" s="6"/>
    </row>
    <row r="69" spans="1:20">
      <c r="A69" s="8" t="s">
        <v>236</v>
      </c>
      <c r="B69" s="8" t="s">
        <v>159</v>
      </c>
      <c r="C69" s="8" t="s">
        <v>237</v>
      </c>
      <c r="D69" s="12">
        <v>3</v>
      </c>
      <c r="E69" s="12">
        <v>2</v>
      </c>
      <c r="F69" s="12">
        <f t="shared" si="7"/>
        <v>1</v>
      </c>
      <c r="G69" s="12">
        <v>1</v>
      </c>
      <c r="H69" s="12">
        <f t="shared" si="8"/>
        <v>0</v>
      </c>
      <c r="I69" s="12">
        <v>4</v>
      </c>
      <c r="J69" s="12">
        <v>2</v>
      </c>
      <c r="K69" s="12">
        <v>0</v>
      </c>
      <c r="L69" s="12">
        <v>0</v>
      </c>
      <c r="M69" s="6"/>
      <c r="N69" s="6"/>
      <c r="O69" s="6"/>
      <c r="P69" s="6"/>
      <c r="Q69" s="6"/>
      <c r="R69" s="6"/>
      <c r="S69" s="6"/>
      <c r="T69" s="6"/>
    </row>
    <row r="70" spans="1:20">
      <c r="A70" s="8" t="s">
        <v>238</v>
      </c>
      <c r="B70" s="8" t="s">
        <v>150</v>
      </c>
      <c r="C70" s="8" t="s">
        <v>239</v>
      </c>
      <c r="D70" s="12">
        <v>2</v>
      </c>
      <c r="E70" s="12">
        <v>2</v>
      </c>
      <c r="F70" s="12">
        <f t="shared" si="7"/>
        <v>0</v>
      </c>
      <c r="G70" s="12">
        <v>0</v>
      </c>
      <c r="H70" s="12">
        <f t="shared" si="8"/>
        <v>0</v>
      </c>
      <c r="I70" s="12">
        <v>3</v>
      </c>
      <c r="J70" s="12">
        <v>2</v>
      </c>
      <c r="K70" s="12">
        <v>0</v>
      </c>
      <c r="L70" s="12">
        <v>0</v>
      </c>
      <c r="M70" s="6"/>
      <c r="N70" s="6"/>
      <c r="O70" s="6"/>
      <c r="P70" s="6"/>
      <c r="Q70" s="6"/>
      <c r="R70" s="6"/>
      <c r="S70" s="6"/>
      <c r="T70" s="6"/>
    </row>
    <row r="71" spans="1:20">
      <c r="A71" s="19" t="s">
        <v>0</v>
      </c>
      <c r="B71" s="19" t="s">
        <v>0</v>
      </c>
      <c r="C71" s="19"/>
      <c r="D71" s="20">
        <f t="shared" ref="D71:L71" si="9">SUM(D2:D70)</f>
        <v>244</v>
      </c>
      <c r="E71" s="20">
        <f t="shared" si="9"/>
        <v>141</v>
      </c>
      <c r="F71" s="21">
        <f t="shared" si="9"/>
        <v>105</v>
      </c>
      <c r="G71" s="21">
        <f t="shared" si="9"/>
        <v>79</v>
      </c>
      <c r="H71" s="21">
        <f t="shared" si="9"/>
        <v>26</v>
      </c>
      <c r="I71" s="22">
        <f t="shared" si="9"/>
        <v>301</v>
      </c>
      <c r="J71" s="19">
        <f t="shared" si="9"/>
        <v>149</v>
      </c>
      <c r="K71" s="19">
        <f t="shared" si="9"/>
        <v>71</v>
      </c>
      <c r="L71" s="19">
        <f t="shared" si="9"/>
        <v>71</v>
      </c>
    </row>
  </sheetData>
  <sortState ref="A2:R26">
    <sortCondition ref="A2:A26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92D905427697448EF3F39E9EE70FC6" ma:contentTypeVersion="11" ma:contentTypeDescription="Create a new document." ma:contentTypeScope="" ma:versionID="3e3a4707522c47e50c206d071c927ff5">
  <xsd:schema xmlns:xsd="http://www.w3.org/2001/XMLSchema" xmlns:xs="http://www.w3.org/2001/XMLSchema" xmlns:p="http://schemas.microsoft.com/office/2006/metadata/properties" xmlns:ns3="331331fc-f92a-483d-a072-628c7348b98b" xmlns:ns4="5bfe4013-f98f-4239-9ad9-dcd6e4c86bf3" targetNamespace="http://schemas.microsoft.com/office/2006/metadata/properties" ma:root="true" ma:fieldsID="e0eedccf9f3291140c9e8bb3ff42575f" ns3:_="" ns4:_="">
    <xsd:import namespace="331331fc-f92a-483d-a072-628c7348b98b"/>
    <xsd:import namespace="5bfe4013-f98f-4239-9ad9-dcd6e4c86bf3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edWithUser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331fc-f92a-483d-a072-628c7348b98b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e4013-f98f-4239-9ad9-dcd6e4c86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88C201-95EA-4E3F-9274-8C6F266446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1331fc-f92a-483d-a072-628c7348b98b"/>
    <ds:schemaRef ds:uri="5bfe4013-f98f-4239-9ad9-dcd6e4c86b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9E1B4-C75B-43F9-8084-566C1577ABA7}">
  <ds:schemaRefs>
    <ds:schemaRef ds:uri="http://purl.org/dc/dcmitype/"/>
    <ds:schemaRef ds:uri="http://schemas.microsoft.com/office/infopath/2007/PartnerControls"/>
    <ds:schemaRef ds:uri="331331fc-f92a-483d-a072-628c7348b98b"/>
    <ds:schemaRef ds:uri="http://purl.org/dc/elements/1.1/"/>
    <ds:schemaRef ds:uri="http://schemas.microsoft.com/office/2006/metadata/properties"/>
    <ds:schemaRef ds:uri="5bfe4013-f98f-4239-9ad9-dcd6e4c86bf3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48FE9E1-F8B9-4C7A-88E6-3985FE681B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Salerno</vt:lpstr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Verde, Massimo</dc:creator>
  <cp:lastModifiedBy>susy vitale</cp:lastModifiedBy>
  <dcterms:created xsi:type="dcterms:W3CDTF">2020-04-30T09:23:38Z</dcterms:created>
  <dcterms:modified xsi:type="dcterms:W3CDTF">2020-07-10T12:54:54Z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0x0101009692D905427697448EF3F39E9EE70FC6</vt:lpwstr>
  </property>
</Properties>
</file>